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hidePivotFieldList="1" defaultThemeVersion="124226"/>
  <xr:revisionPtr revIDLastSave="0" documentId="10_ncr:100000_{5B441F88-A13E-4E4B-BB69-AFB49DE9FD1B}" xr6:coauthVersionLast="31" xr6:coauthVersionMax="31" xr10:uidLastSave="{00000000-0000-0000-0000-000000000000}"/>
  <bookViews>
    <workbookView xWindow="-15" yWindow="585" windowWidth="19215" windowHeight="6405" activeTab="1" xr2:uid="{00000000-000D-0000-FFFF-FFFF00000000}"/>
  </bookViews>
  <sheets>
    <sheet name="Exhibit RFG-04-E Cap Calc" sheetId="25" r:id="rId1"/>
    <sheet name="BLS Data Series" sheetId="26" r:id="rId2"/>
  </sheets>
  <definedNames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A_ADJ_SUPPLY">#REF!</definedName>
    <definedName name="CFEDEM">#REF!</definedName>
    <definedName name="CFENAT">#REF!</definedName>
    <definedName name="customerallocator">#REF!</definedName>
    <definedName name="FERCPK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'Exhibit RFG-04-E Cap Calc'!$A$1:$M$47</definedName>
    <definedName name="_xlnm.Print_Area">#REF!</definedName>
    <definedName name="printit">#REF!</definedName>
    <definedName name="RGDNAT">#REF!</definedName>
    <definedName name="RGVDEM">#REF!</definedName>
    <definedName name="RGVNAT">#REF!</definedName>
    <definedName name="SYSPK">#REF!</definedName>
    <definedName name="TNPDEM">#REF!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79017"/>
</workbook>
</file>

<file path=xl/calcChain.xml><?xml version="1.0" encoding="utf-8"?>
<calcChain xmlns="http://schemas.openxmlformats.org/spreadsheetml/2006/main">
  <c r="L31" i="25" l="1"/>
  <c r="L30" i="25"/>
  <c r="K39" i="25" l="1"/>
  <c r="K38" i="25"/>
  <c r="K40" i="25"/>
  <c r="P25" i="26" l="1"/>
  <c r="U33" i="26" l="1"/>
  <c r="T33" i="26"/>
  <c r="U29" i="26"/>
  <c r="U30" i="26" s="1"/>
  <c r="T29" i="26"/>
  <c r="T30" i="26" s="1"/>
  <c r="K13" i="25" l="1"/>
  <c r="E34" i="25"/>
  <c r="K18" i="25"/>
  <c r="K19" i="25"/>
  <c r="K20" i="25"/>
  <c r="K21" i="25"/>
  <c r="K24" i="25"/>
  <c r="K26" i="25"/>
  <c r="P24" i="26"/>
  <c r="P23" i="26"/>
  <c r="E35" i="25"/>
  <c r="P13" i="26"/>
  <c r="P12" i="26"/>
  <c r="P22" i="26"/>
  <c r="P15" i="26"/>
  <c r="P16" i="26"/>
  <c r="P17" i="26"/>
  <c r="P18" i="26"/>
  <c r="P19" i="26"/>
  <c r="P20" i="26"/>
  <c r="P21" i="26"/>
  <c r="P14" i="26"/>
  <c r="A8" i="25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30" i="25" s="1"/>
  <c r="A31" i="25" s="1"/>
  <c r="A32" i="25" s="1"/>
  <c r="A34" i="25" s="1"/>
  <c r="A35" i="25" s="1"/>
  <c r="A38" i="25" s="1"/>
  <c r="A39" i="25" s="1"/>
  <c r="A40" i="25" s="1"/>
  <c r="G40" i="25" l="1"/>
  <c r="I40" i="25"/>
  <c r="F40" i="25"/>
  <c r="F38" i="25" s="1"/>
  <c r="E40" i="25"/>
  <c r="J40" i="25"/>
  <c r="E30" i="25"/>
  <c r="E27" i="25"/>
  <c r="E31" i="25" s="1"/>
  <c r="G27" i="25"/>
  <c r="I27" i="25"/>
  <c r="F27" i="25"/>
  <c r="E32" i="25" l="1"/>
  <c r="H38" i="25"/>
  <c r="I38" i="25" s="1"/>
  <c r="J38" i="25" s="1"/>
  <c r="L7" i="25" s="1"/>
  <c r="G38" i="25"/>
  <c r="F39" i="25"/>
  <c r="G39" i="25" s="1"/>
  <c r="J23" i="25"/>
  <c r="K23" i="25" s="1"/>
  <c r="J12" i="25"/>
  <c r="H39" i="25" l="1"/>
  <c r="I39" i="25" s="1"/>
  <c r="J39" i="25" s="1"/>
  <c r="L10" i="25" s="1"/>
  <c r="K12" i="25"/>
  <c r="J10" i="25"/>
  <c r="K10" i="25" s="1"/>
  <c r="J13" i="25"/>
  <c r="L9" i="25" l="1"/>
  <c r="L22" i="25"/>
  <c r="L12" i="25"/>
  <c r="M12" i="25" s="1"/>
  <c r="L25" i="25"/>
  <c r="L21" i="25"/>
  <c r="M21" i="25" s="1"/>
  <c r="L16" i="25"/>
  <c r="M10" i="25"/>
  <c r="L11" i="25"/>
  <c r="L24" i="25"/>
  <c r="M24" i="25" s="1"/>
  <c r="L17" i="25"/>
  <c r="L14" i="25"/>
  <c r="L20" i="25"/>
  <c r="M20" i="25" s="1"/>
  <c r="L23" i="25"/>
  <c r="M23" i="25" s="1"/>
  <c r="L19" i="25"/>
  <c r="M19" i="25" s="1"/>
  <c r="L18" i="25"/>
  <c r="M18" i="25" s="1"/>
  <c r="L13" i="25"/>
  <c r="M13" i="25" s="1"/>
  <c r="L26" i="25"/>
  <c r="M26" i="25" s="1"/>
  <c r="L8" i="25"/>
  <c r="L15" i="25"/>
  <c r="J11" i="25"/>
  <c r="K11" i="25" s="1"/>
  <c r="J14" i="25"/>
  <c r="J7" i="25"/>
  <c r="J30" i="25" s="1"/>
  <c r="J19" i="25"/>
  <c r="J15" i="25"/>
  <c r="K15" i="25" s="1"/>
  <c r="J22" i="25"/>
  <c r="K22" i="25" s="1"/>
  <c r="J24" i="25"/>
  <c r="J26" i="25"/>
  <c r="J9" i="25"/>
  <c r="K9" i="25" s="1"/>
  <c r="J16" i="25"/>
  <c r="K16" i="25" s="1"/>
  <c r="J18" i="25"/>
  <c r="J20" i="25"/>
  <c r="J25" i="25"/>
  <c r="K25" i="25" s="1"/>
  <c r="J21" i="25"/>
  <c r="M22" i="25" l="1"/>
  <c r="M16" i="25"/>
  <c r="M9" i="25"/>
  <c r="M25" i="25"/>
  <c r="M15" i="25"/>
  <c r="M11" i="25"/>
  <c r="K14" i="25"/>
  <c r="M14" i="25" s="1"/>
  <c r="J17" i="25"/>
  <c r="K17" i="25" s="1"/>
  <c r="M17" i="25" s="1"/>
  <c r="J8" i="25"/>
  <c r="K8" i="25" s="1"/>
  <c r="M8" i="25" s="1"/>
  <c r="K7" i="25"/>
  <c r="M7" i="25" s="1"/>
  <c r="J31" i="25" l="1"/>
  <c r="K31" i="25" s="1"/>
  <c r="H27" i="25"/>
  <c r="K30" i="25"/>
  <c r="J27" i="25"/>
  <c r="K27" i="25" s="1"/>
  <c r="J32" i="25" l="1"/>
</calcChain>
</file>

<file path=xl/sharedStrings.xml><?xml version="1.0" encoding="utf-8"?>
<sst xmlns="http://schemas.openxmlformats.org/spreadsheetml/2006/main" count="153" uniqueCount="126">
  <si>
    <t>EL PASO ELECTRIC COMPANY</t>
  </si>
  <si>
    <t>(a)</t>
  </si>
  <si>
    <t>(b)</t>
  </si>
  <si>
    <t>Rate</t>
  </si>
  <si>
    <t>Rate Class</t>
  </si>
  <si>
    <t>Texas Total</t>
  </si>
  <si>
    <t>Line No.</t>
  </si>
  <si>
    <t>Total Residential Energy</t>
  </si>
  <si>
    <t>Total Commercial Energy</t>
  </si>
  <si>
    <t>Residential Water Heating Energy</t>
  </si>
  <si>
    <t>Commercial Water Heating Energy</t>
  </si>
  <si>
    <t>Residential</t>
  </si>
  <si>
    <t>Commercial</t>
  </si>
  <si>
    <t>Regulatory Energy Efficiency Cap</t>
  </si>
  <si>
    <t>Applicable Rate</t>
  </si>
  <si>
    <t>Total</t>
  </si>
  <si>
    <t>Total EE Costs to be Recovered Subject to Cap</t>
  </si>
  <si>
    <t>EECRF Subject to Cap</t>
  </si>
  <si>
    <t>Percent of Cap</t>
  </si>
  <si>
    <t>Group</t>
  </si>
  <si>
    <t>Water Heating Programs costs allocated to Residential and Commercial groups based on energy percentage to each group.</t>
  </si>
  <si>
    <t>01</t>
  </si>
  <si>
    <t>Residential Service</t>
  </si>
  <si>
    <t>02</t>
  </si>
  <si>
    <t>Small Commercial Service</t>
  </si>
  <si>
    <t>07</t>
  </si>
  <si>
    <t>Outdoor Recreational Lighting</t>
  </si>
  <si>
    <t>08</t>
  </si>
  <si>
    <t>Governmental Street Lighting Service</t>
  </si>
  <si>
    <t>15</t>
  </si>
  <si>
    <t xml:space="preserve"> </t>
  </si>
  <si>
    <t>Electrolytic Refining Service</t>
  </si>
  <si>
    <t>21</t>
  </si>
  <si>
    <t>22</t>
  </si>
  <si>
    <t>Irrigation Service</t>
  </si>
  <si>
    <t>24</t>
  </si>
  <si>
    <t>General Service</t>
  </si>
  <si>
    <t>25</t>
  </si>
  <si>
    <t>Large Power Service - Sec. Pri.</t>
  </si>
  <si>
    <t>25T</t>
  </si>
  <si>
    <t>Large Power Service- Trans.</t>
  </si>
  <si>
    <t>26</t>
  </si>
  <si>
    <t>Petroleum Refining Service</t>
  </si>
  <si>
    <t>28</t>
  </si>
  <si>
    <t>Private Area Lighting</t>
  </si>
  <si>
    <t>30</t>
  </si>
  <si>
    <t>Electric Furnace Service</t>
  </si>
  <si>
    <t>31</t>
  </si>
  <si>
    <t>Military Reservation Service</t>
  </si>
  <si>
    <t>34</t>
  </si>
  <si>
    <t>38</t>
  </si>
  <si>
    <t>Interruptible Service</t>
  </si>
  <si>
    <t>41</t>
  </si>
  <si>
    <t>City / County Service</t>
  </si>
  <si>
    <t>46/47</t>
  </si>
  <si>
    <t>Cotton Gin Service</t>
  </si>
  <si>
    <t>HALF2</t>
  </si>
  <si>
    <t>HALF1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</si>
  <si>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</si>
  <si>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</si>
  <si>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</si>
  <si>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</si>
  <si>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</si>
  <si>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</si>
  <si>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</si>
  <si>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</si>
  <si>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</si>
  <si>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</si>
  <si>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</si>
  <si>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</si>
  <si>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Year</t>
  </si>
  <si>
    <t>Years:</t>
  </si>
  <si>
    <t>1982-84=100</t>
  </si>
  <si>
    <t>Base Period:</t>
  </si>
  <si>
    <t>All items</t>
  </si>
  <si>
    <t>Item:</t>
  </si>
  <si>
    <t>Area:</t>
  </si>
  <si>
    <t>Not Seasonally Adjusted</t>
  </si>
  <si>
    <t>CUUR0300SA0,CUUS0300SA0</t>
  </si>
  <si>
    <t>Series Id:</t>
  </si>
  <si>
    <t>Original Data Value</t>
  </si>
  <si>
    <t>09</t>
  </si>
  <si>
    <t>Source:</t>
  </si>
  <si>
    <t xml:space="preserve"> http://data.bls.gov/pdq/SurveyOutputServlet?series_id=CUUR0300SA0,CUUS0300SA0</t>
  </si>
  <si>
    <r>
      <rPr>
        <b/>
        <sz val="11"/>
        <rFont val="Arial"/>
        <family val="2"/>
      </rPr>
      <t>*</t>
    </r>
    <r>
      <rPr>
        <sz val="11"/>
        <rFont val="Arial"/>
        <family val="2"/>
      </rPr>
      <t xml:space="preserve"> Per PUCT, 2016 Cost Caps will remain the same as 2015</t>
    </r>
  </si>
  <si>
    <t xml:space="preserve">EE Costs Subject to Cap </t>
  </si>
  <si>
    <t>Water Heating Service (a)</t>
  </si>
  <si>
    <t>CPI - South Urban Area</t>
  </si>
  <si>
    <t>Annual</t>
  </si>
  <si>
    <t>2016*</t>
  </si>
  <si>
    <t xml:space="preserve">Governmental Traffic Signal Service </t>
  </si>
  <si>
    <t>Cogeneration (b)</t>
  </si>
  <si>
    <t>2016**</t>
  </si>
  <si>
    <r>
      <t xml:space="preserve">**Per PUCT, future year Cost Caps based on </t>
    </r>
    <r>
      <rPr>
        <i/>
        <sz val="11"/>
        <rFont val="Arial"/>
        <family val="2"/>
      </rPr>
      <t xml:space="preserve">actual </t>
    </r>
    <r>
      <rPr>
        <sz val="11"/>
        <rFont val="Arial"/>
        <family val="2"/>
      </rPr>
      <t>calculation regardless of filed cost cap (i.e above notation)</t>
    </r>
  </si>
  <si>
    <t>Series Title:</t>
  </si>
  <si>
    <t>All items in South urban, all urban consumers, not seasonally adjusted</t>
  </si>
  <si>
    <t>South</t>
  </si>
  <si>
    <t>CPI-All Urban Consumers (Current Series)</t>
  </si>
  <si>
    <t>Rate combined with Rate 34 - Cotton Gin Service in accordance with 16 of the Tex. Admin. Code § 25.181(f)(2).</t>
  </si>
  <si>
    <t>CPI - South Urban Index</t>
  </si>
  <si>
    <t>% Change</t>
  </si>
  <si>
    <t>Source</t>
  </si>
  <si>
    <t>http://data.bls.gov/pdq/SurveyOutputServlet?series_id=CUUR0300SA0,CUUS0300SA0</t>
  </si>
  <si>
    <t>https://data.bls.gov/pdq/SurveyOutputServlet?series_id=CUUR0300SA0,CUUS0300SA0</t>
  </si>
  <si>
    <t>Cost Caps</t>
  </si>
  <si>
    <t>Res Cap
$/kWh</t>
  </si>
  <si>
    <t>Comm Cap
$/kWh</t>
  </si>
  <si>
    <t>per EE Rule Section (f)(7)(E)</t>
  </si>
  <si>
    <t>escalated based on most recent data at the time in which the 2014 costs were set -- they do not plan to recalculate this number.</t>
  </si>
  <si>
    <t>escalated based on most recent data - 2015 cost cap as confirmed in docket 42449, Item 37, Therese Harris's testimony, page 11.</t>
  </si>
  <si>
    <t>Hard-wired values (no calculation or rounding, based on revised EE Rule, docket 46388)</t>
  </si>
  <si>
    <t>Hard-wired values (with calculation based on docket 46388)</t>
  </si>
  <si>
    <t>11-TOU</t>
  </si>
  <si>
    <t>Time-Of-Use Municipal Pumping Service</t>
  </si>
  <si>
    <t>2005 to 2019</t>
  </si>
  <si>
    <t xml:space="preserve">Sec. 25.182 EECRF (d)(7)(C):  For the 2019 program year and thereafter, the residential and commercial cost caps shall be calculated to be the prior period's cost caps increased or decreased by a rate equal to the most recently available calendar year's percentage change in the South urban CPI, as determined by the Federal Bureau of Labor Statistics. </t>
  </si>
  <si>
    <t>Calculated based on docket 46388</t>
  </si>
  <si>
    <t>Calculated in line with 46388; based on new EE Rule under docket 48692</t>
  </si>
  <si>
    <t>2020 Projected Metered kWh</t>
  </si>
  <si>
    <t>Applicable January through December 2020</t>
  </si>
  <si>
    <t>2020 Proposed Program Budget</t>
  </si>
  <si>
    <t>2018 Energy  Efficiency Bonus</t>
  </si>
  <si>
    <t>2018 Total EECRF Proceeding Expenses</t>
  </si>
  <si>
    <t>2018 (Over)/Under Recovery</t>
  </si>
  <si>
    <t>Amounts may not add or tie to other exhibits and or workpapers due to rounding.</t>
  </si>
  <si>
    <t>2020 Regulatory Cap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</si>
</sst>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00000_);_(&quot;$&quot;* \(#,##0.000000\);_(&quot;$&quot;* &quot;-&quot;??_);_(@_)"/>
    <numFmt numFmtId="167" formatCode="_(* #,##0.000000_);_(* \(#,##0.000000\);_(* &quot;-&quot;??_);_(@_)"/>
    <numFmt numFmtId="168" formatCode="#0.000"/>
    <numFmt numFmtId="169" formatCode="_(&quot;$&quot;* #,##0.000000_);_(&quot;$&quot;* \(#,##0.000000\);_(&quot;$&quot;* &quot;-&quot;??????_);_(@_)"/>
    <numFmt numFmtId="170" formatCode="_(* #,##0.00000000_);_(* \(#,##0.00000000\);_(* &quot;-&quot;??_);_(@_)"/>
    <numFmt numFmtId="171" formatCode="_(* #,##0.000000000_);_(* \(#,##0.000000000\);_(* &quot;-&quot;??_);_(@_)"/>
    <numFmt numFmtId="172" formatCode="0.00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4"/>
      <name val="SWISS"/>
    </font>
    <font>
      <sz val="10"/>
      <name val="MS Serif"/>
      <family val="1"/>
    </font>
    <font>
      <sz val="11"/>
      <color indexed="8"/>
      <name val="Calibri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i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name val="Calibri"/>
      <family val="2"/>
      <scheme val="minor"/>
    </font>
    <font>
      <sz val="13"/>
      <color rgb="FFFF0000"/>
      <name val="Calibri"/>
      <family val="2"/>
      <scheme val="minor"/>
    </font>
    <font>
      <i/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" fontId="6" fillId="0" borderId="0" applyFont="0" applyFill="0" applyBorder="0" applyAlignment="0" applyProtection="0"/>
    <xf numFmtId="4" fontId="4" fillId="0" borderId="0">
      <alignment horizontal="right"/>
      <protection locked="0"/>
    </xf>
    <xf numFmtId="0" fontId="7" fillId="0" borderId="0"/>
    <xf numFmtId="4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top"/>
    </xf>
    <xf numFmtId="0" fontId="10" fillId="0" borderId="0"/>
    <xf numFmtId="0" fontId="8" fillId="0" borderId="0"/>
    <xf numFmtId="0" fontId="5" fillId="0" borderId="0">
      <alignment vertical="top"/>
    </xf>
    <xf numFmtId="0" fontId="8" fillId="0" borderId="0"/>
    <xf numFmtId="0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0" fontId="11" fillId="2" borderId="0">
      <alignment horizontal="right"/>
    </xf>
    <xf numFmtId="0" fontId="12" fillId="2" borderId="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4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7" applyNumberFormat="0" applyAlignment="0" applyProtection="0"/>
    <xf numFmtId="0" fontId="22" fillId="7" borderId="8" applyNumberFormat="0" applyAlignment="0" applyProtection="0"/>
    <xf numFmtId="0" fontId="23" fillId="7" borderId="7" applyNumberFormat="0" applyAlignment="0" applyProtection="0"/>
    <xf numFmtId="0" fontId="24" fillId="0" borderId="9" applyNumberFormat="0" applyFill="0" applyAlignment="0" applyProtection="0"/>
    <xf numFmtId="0" fontId="25" fillId="8" borderId="10" applyNumberFormat="0" applyAlignment="0" applyProtection="0"/>
    <xf numFmtId="0" fontId="26" fillId="0" borderId="0" applyNumberFormat="0" applyFill="0" applyBorder="0" applyAlignment="0" applyProtection="0"/>
    <xf numFmtId="0" fontId="1" fillId="9" borderId="11" applyNumberFormat="0" applyFont="0" applyAlignment="0" applyProtection="0"/>
    <xf numFmtId="0" fontId="27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30" fillId="0" borderId="0"/>
  </cellStyleXfs>
  <cellXfs count="88">
    <xf numFmtId="0" fontId="0" fillId="0" borderId="0" xfId="0"/>
    <xf numFmtId="0" fontId="4" fillId="0" borderId="1" xfId="6" applyFont="1" applyBorder="1" applyAlignment="1">
      <alignment horizontal="center"/>
    </xf>
    <xf numFmtId="0" fontId="4" fillId="0" borderId="1" xfId="6" applyFont="1" applyBorder="1" applyAlignment="1">
      <alignment horizontal="center" wrapText="1"/>
    </xf>
    <xf numFmtId="3" fontId="4" fillId="0" borderId="2" xfId="6" applyNumberFormat="1" applyFont="1" applyBorder="1"/>
    <xf numFmtId="165" fontId="4" fillId="0" borderId="2" xfId="7" applyNumberFormat="1" applyFont="1" applyBorder="1"/>
    <xf numFmtId="0" fontId="4" fillId="0" borderId="0" xfId="0" applyFont="1" applyAlignment="1">
      <alignment horizontal="center"/>
    </xf>
    <xf numFmtId="0" fontId="4" fillId="0" borderId="0" xfId="6" applyFont="1"/>
    <xf numFmtId="165" fontId="4" fillId="0" borderId="0" xfId="505" applyNumberFormat="1" applyFont="1"/>
    <xf numFmtId="9" fontId="4" fillId="0" borderId="0" xfId="2" applyFont="1"/>
    <xf numFmtId="0" fontId="4" fillId="0" borderId="0" xfId="0" applyFont="1" applyAlignment="1">
      <alignment horizontal="left"/>
    </xf>
    <xf numFmtId="3" fontId="4" fillId="0" borderId="0" xfId="6" applyNumberFormat="1" applyFont="1" applyBorder="1"/>
    <xf numFmtId="165" fontId="4" fillId="0" borderId="0" xfId="7" applyNumberFormat="1" applyFont="1" applyBorder="1"/>
    <xf numFmtId="0" fontId="29" fillId="0" borderId="0" xfId="0" applyFont="1"/>
    <xf numFmtId="0" fontId="4" fillId="0" borderId="0" xfId="6" applyFont="1" applyBorder="1"/>
    <xf numFmtId="165" fontId="4" fillId="0" borderId="0" xfId="6" applyNumberFormat="1" applyFont="1"/>
    <xf numFmtId="0" fontId="4" fillId="0" borderId="1" xfId="0" applyFont="1" applyBorder="1" applyAlignment="1">
      <alignment horizontal="left"/>
    </xf>
    <xf numFmtId="3" fontId="4" fillId="0" borderId="13" xfId="6" applyNumberFormat="1" applyFont="1" applyBorder="1"/>
    <xf numFmtId="0" fontId="4" fillId="0" borderId="0" xfId="6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65" fontId="4" fillId="0" borderId="0" xfId="6" applyNumberFormat="1" applyFont="1" applyBorder="1"/>
    <xf numFmtId="167" fontId="4" fillId="0" borderId="0" xfId="1" applyNumberFormat="1" applyFont="1"/>
    <xf numFmtId="0" fontId="4" fillId="0" borderId="0" xfId="6" applyFont="1" applyAlignment="1">
      <alignment horizontal="center"/>
    </xf>
    <xf numFmtId="166" fontId="4" fillId="0" borderId="2" xfId="7" applyNumberFormat="1" applyFont="1" applyBorder="1"/>
    <xf numFmtId="166" fontId="4" fillId="0" borderId="0" xfId="7" applyNumberFormat="1" applyFont="1" applyBorder="1"/>
    <xf numFmtId="0" fontId="30" fillId="0" borderId="0" xfId="547"/>
    <xf numFmtId="168" fontId="30" fillId="34" borderId="15" xfId="547" applyNumberFormat="1" applyFill="1" applyBorder="1"/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31" fillId="0" borderId="0" xfId="3" applyFont="1" applyFill="1" applyAlignment="1">
      <alignment horizontal="left" vertical="top" wrapText="1"/>
    </xf>
    <xf numFmtId="10" fontId="4" fillId="0" borderId="0" xfId="2" applyNumberFormat="1" applyFont="1"/>
    <xf numFmtId="169" fontId="4" fillId="0" borderId="0" xfId="1" applyNumberFormat="1" applyFont="1"/>
    <xf numFmtId="43" fontId="4" fillId="0" borderId="0" xfId="6" applyNumberFormat="1" applyFont="1"/>
    <xf numFmtId="164" fontId="4" fillId="0" borderId="0" xfId="1" applyNumberFormat="1" applyFont="1" applyBorder="1"/>
    <xf numFmtId="0" fontId="4" fillId="0" borderId="0" xfId="6" applyFont="1" applyFill="1" applyAlignment="1">
      <alignment vertical="top"/>
    </xf>
    <xf numFmtId="0" fontId="33" fillId="0" borderId="14" xfId="0" applyFont="1" applyFill="1" applyBorder="1" applyAlignment="1">
      <alignment horizontal="center" wrapText="1"/>
    </xf>
    <xf numFmtId="0" fontId="33" fillId="0" borderId="0" xfId="0" applyFont="1" applyFill="1" applyAlignment="1">
      <alignment horizontal="left"/>
    </xf>
    <xf numFmtId="0" fontId="4" fillId="0" borderId="1" xfId="6" applyFont="1" applyFill="1" applyBorder="1"/>
    <xf numFmtId="0" fontId="4" fillId="0" borderId="1" xfId="6" applyFont="1" applyFill="1" applyBorder="1" applyAlignment="1">
      <alignment horizontal="right"/>
    </xf>
    <xf numFmtId="10" fontId="4" fillId="0" borderId="0" xfId="2" applyNumberFormat="1" applyFont="1" applyFill="1"/>
    <xf numFmtId="0" fontId="4" fillId="0" borderId="0" xfId="6" applyFont="1" applyFill="1"/>
    <xf numFmtId="166" fontId="4" fillId="0" borderId="0" xfId="7" applyNumberFormat="1" applyFont="1" applyFill="1"/>
    <xf numFmtId="170" fontId="4" fillId="0" borderId="0" xfId="1" applyNumberFormat="1" applyFont="1" applyBorder="1"/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3" fontId="4" fillId="0" borderId="0" xfId="6" applyNumberFormat="1" applyFont="1" applyFill="1" applyBorder="1"/>
    <xf numFmtId="0" fontId="4" fillId="0" borderId="0" xfId="6" applyFont="1" applyFill="1" applyAlignment="1">
      <alignment horizontal="center"/>
    </xf>
    <xf numFmtId="0" fontId="35" fillId="0" borderId="0" xfId="0" applyFont="1" applyFill="1" applyAlignment="1">
      <alignment horizontal="left" vertical="top" wrapText="1"/>
    </xf>
    <xf numFmtId="0" fontId="35" fillId="0" borderId="0" xfId="0" applyFont="1" applyFill="1" applyAlignment="1">
      <alignment horizontal="left"/>
    </xf>
    <xf numFmtId="168" fontId="36" fillId="0" borderId="0" xfId="0" applyNumberFormat="1" applyFont="1" applyFill="1" applyAlignment="1">
      <alignment horizontal="right"/>
    </xf>
    <xf numFmtId="169" fontId="4" fillId="0" borderId="0" xfId="1" applyNumberFormat="1" applyFont="1" applyFill="1"/>
    <xf numFmtId="166" fontId="4" fillId="0" borderId="0" xfId="7" applyNumberFormat="1" applyFont="1" applyFill="1" applyBorder="1"/>
    <xf numFmtId="167" fontId="4" fillId="0" borderId="0" xfId="1" applyNumberFormat="1" applyFont="1" applyFill="1"/>
    <xf numFmtId="0" fontId="4" fillId="0" borderId="0" xfId="6" applyFont="1" applyFill="1" applyAlignment="1">
      <alignment horizontal="center" vertical="top"/>
    </xf>
    <xf numFmtId="171" fontId="4" fillId="0" borderId="0" xfId="1" applyNumberFormat="1" applyFont="1" applyBorder="1"/>
    <xf numFmtId="44" fontId="4" fillId="0" borderId="0" xfId="6" applyNumberFormat="1" applyFont="1" applyBorder="1"/>
    <xf numFmtId="167" fontId="30" fillId="0" borderId="0" xfId="1" applyNumberFormat="1" applyFont="1"/>
    <xf numFmtId="0" fontId="30" fillId="0" borderId="0" xfId="547"/>
    <xf numFmtId="172" fontId="30" fillId="0" borderId="0" xfId="547" applyNumberFormat="1"/>
    <xf numFmtId="0" fontId="40" fillId="0" borderId="0" xfId="0" applyFont="1" applyAlignment="1">
      <alignment wrapText="1"/>
    </xf>
    <xf numFmtId="0" fontId="4" fillId="0" borderId="1" xfId="6" applyFont="1" applyFill="1" applyBorder="1" applyAlignment="1">
      <alignment horizontal="center" wrapText="1"/>
    </xf>
    <xf numFmtId="164" fontId="4" fillId="0" borderId="0" xfId="1" applyNumberFormat="1" applyFont="1" applyFill="1" applyAlignment="1">
      <alignment horizontal="right"/>
    </xf>
    <xf numFmtId="165" fontId="4" fillId="0" borderId="0" xfId="505" applyNumberFormat="1" applyFont="1" applyFill="1"/>
    <xf numFmtId="3" fontId="4" fillId="0" borderId="0" xfId="6" applyNumberFormat="1" applyFont="1"/>
    <xf numFmtId="0" fontId="30" fillId="0" borderId="0" xfId="547" applyAlignment="1">
      <alignment vertical="top" wrapText="1"/>
    </xf>
    <xf numFmtId="166" fontId="0" fillId="0" borderId="0" xfId="505" applyNumberFormat="1" applyFont="1" applyAlignment="1">
      <alignment vertical="top" wrapText="1"/>
    </xf>
    <xf numFmtId="166" fontId="38" fillId="0" borderId="0" xfId="0" applyNumberFormat="1" applyFont="1" applyAlignment="1">
      <alignment vertical="top" wrapText="1"/>
    </xf>
    <xf numFmtId="166" fontId="39" fillId="35" borderId="0" xfId="0" applyNumberFormat="1" applyFont="1" applyFill="1" applyAlignment="1">
      <alignment vertical="top" wrapText="1"/>
    </xf>
    <xf numFmtId="165" fontId="4" fillId="35" borderId="0" xfId="7" applyNumberFormat="1" applyFont="1" applyFill="1"/>
    <xf numFmtId="165" fontId="4" fillId="35" borderId="0" xfId="505" applyNumberFormat="1" applyFont="1" applyFill="1"/>
    <xf numFmtId="164" fontId="4" fillId="35" borderId="0" xfId="1" applyNumberFormat="1" applyFont="1" applyFill="1"/>
    <xf numFmtId="164" fontId="4" fillId="0" borderId="0" xfId="1" applyNumberFormat="1" applyFont="1" applyFill="1"/>
    <xf numFmtId="165" fontId="4" fillId="35" borderId="13" xfId="7" applyNumberFormat="1" applyFont="1" applyFill="1" applyBorder="1"/>
    <xf numFmtId="166" fontId="4" fillId="35" borderId="0" xfId="505" applyNumberFormat="1" applyFont="1" applyFill="1"/>
    <xf numFmtId="167" fontId="4" fillId="35" borderId="0" xfId="1" applyNumberFormat="1" applyFont="1" applyFill="1"/>
    <xf numFmtId="165" fontId="4" fillId="35" borderId="2" xfId="7" applyNumberFormat="1" applyFont="1" applyFill="1" applyBorder="1"/>
    <xf numFmtId="44" fontId="4" fillId="35" borderId="0" xfId="6" applyNumberFormat="1" applyFont="1" applyFill="1"/>
    <xf numFmtId="44" fontId="4" fillId="35" borderId="13" xfId="6" applyNumberFormat="1" applyFont="1" applyFill="1" applyBorder="1"/>
    <xf numFmtId="166" fontId="4" fillId="35" borderId="0" xfId="6" applyNumberFormat="1" applyFont="1" applyFill="1"/>
    <xf numFmtId="0" fontId="3" fillId="0" borderId="0" xfId="6" applyFont="1" applyAlignment="1">
      <alignment horizontal="center"/>
    </xf>
    <xf numFmtId="0" fontId="30" fillId="0" borderId="0" xfId="547" applyAlignment="1">
      <alignment horizontal="left" vertical="top" wrapText="1"/>
    </xf>
    <xf numFmtId="0" fontId="30" fillId="0" borderId="0" xfId="547" applyAlignment="1">
      <alignment vertical="top" wrapText="1"/>
    </xf>
    <xf numFmtId="0" fontId="5" fillId="0" borderId="0" xfId="0" applyFont="1" applyFill="1" applyAlignment="1">
      <alignment horizontal="left"/>
    </xf>
    <xf numFmtId="0" fontId="0" fillId="0" borderId="0" xfId="0"/>
    <xf numFmtId="0" fontId="36" fillId="0" borderId="0" xfId="0" applyFont="1" applyFill="1" applyAlignment="1">
      <alignment horizontal="left" vertical="top" wrapText="1"/>
    </xf>
    <xf numFmtId="0" fontId="37" fillId="0" borderId="0" xfId="0" applyFont="1" applyFill="1" applyAlignment="1">
      <alignment horizontal="left"/>
    </xf>
    <xf numFmtId="0" fontId="35" fillId="0" borderId="0" xfId="0" applyFont="1" applyFill="1" applyAlignment="1">
      <alignment horizontal="left" vertical="top" wrapText="1"/>
    </xf>
    <xf numFmtId="0" fontId="5" fillId="0" borderId="0" xfId="547" applyFont="1" applyFill="1" applyAlignment="1">
      <alignment horizontal="left" wrapText="1"/>
    </xf>
    <xf numFmtId="0" fontId="30" fillId="0" borderId="0" xfId="547" applyAlignment="1"/>
  </cellXfs>
  <cellStyles count="548">
    <cellStyle name="20% - Accent1" xfId="524" builtinId="30" customBuiltin="1"/>
    <cellStyle name="20% - Accent2" xfId="528" builtinId="34" customBuiltin="1"/>
    <cellStyle name="20% - Accent3" xfId="532" builtinId="38" customBuiltin="1"/>
    <cellStyle name="20% - Accent4" xfId="536" builtinId="42" customBuiltin="1"/>
    <cellStyle name="20% - Accent5" xfId="540" builtinId="46" customBuiltin="1"/>
    <cellStyle name="20% - Accent6" xfId="544" builtinId="50" customBuiltin="1"/>
    <cellStyle name="40% - Accent1" xfId="525" builtinId="31" customBuiltin="1"/>
    <cellStyle name="40% - Accent2" xfId="529" builtinId="35" customBuiltin="1"/>
    <cellStyle name="40% - Accent3" xfId="533" builtinId="39" customBuiltin="1"/>
    <cellStyle name="40% - Accent4" xfId="537" builtinId="43" customBuiltin="1"/>
    <cellStyle name="40% - Accent5" xfId="541" builtinId="47" customBuiltin="1"/>
    <cellStyle name="40% - Accent6" xfId="545" builtinId="51" customBuiltin="1"/>
    <cellStyle name="60% - Accent1" xfId="526" builtinId="32" customBuiltin="1"/>
    <cellStyle name="60% - Accent2" xfId="530" builtinId="36" customBuiltin="1"/>
    <cellStyle name="60% - Accent3" xfId="534" builtinId="40" customBuiltin="1"/>
    <cellStyle name="60% - Accent4" xfId="538" builtinId="44" customBuiltin="1"/>
    <cellStyle name="60% - Accent5" xfId="542" builtinId="48" customBuiltin="1"/>
    <cellStyle name="60% - Accent6" xfId="546" builtinId="52" customBuiltin="1"/>
    <cellStyle name="Accent1" xfId="523" builtinId="29" customBuiltin="1"/>
    <cellStyle name="Accent2" xfId="527" builtinId="33" customBuiltin="1"/>
    <cellStyle name="Accent3" xfId="531" builtinId="37" customBuiltin="1"/>
    <cellStyle name="Accent4" xfId="535" builtinId="41" customBuiltin="1"/>
    <cellStyle name="Accent5" xfId="539" builtinId="45" customBuiltin="1"/>
    <cellStyle name="Accent6" xfId="543" builtinId="49" customBuiltin="1"/>
    <cellStyle name="Bad" xfId="512" builtinId="27" customBuiltin="1"/>
    <cellStyle name="Calculation" xfId="516" builtinId="22" customBuiltin="1"/>
    <cellStyle name="Check Cell" xfId="518" builtinId="23" customBuiltin="1"/>
    <cellStyle name="Comma" xfId="1" builtinId="3"/>
    <cellStyle name="Comma 10 10" xfId="14" xr:uid="{00000000-0005-0000-0000-00001C000000}"/>
    <cellStyle name="Comma 10 11" xfId="15" xr:uid="{00000000-0005-0000-0000-00001D000000}"/>
    <cellStyle name="Comma 10 12" xfId="16" xr:uid="{00000000-0005-0000-0000-00001E000000}"/>
    <cellStyle name="Comma 10 13" xfId="17" xr:uid="{00000000-0005-0000-0000-00001F000000}"/>
    <cellStyle name="Comma 10 14" xfId="18" xr:uid="{00000000-0005-0000-0000-000020000000}"/>
    <cellStyle name="Comma 10 15" xfId="19" xr:uid="{00000000-0005-0000-0000-000021000000}"/>
    <cellStyle name="Comma 10 16" xfId="20" xr:uid="{00000000-0005-0000-0000-000022000000}"/>
    <cellStyle name="Comma 10 17" xfId="21" xr:uid="{00000000-0005-0000-0000-000023000000}"/>
    <cellStyle name="Comma 10 18" xfId="22" xr:uid="{00000000-0005-0000-0000-000024000000}"/>
    <cellStyle name="Comma 10 19" xfId="23" xr:uid="{00000000-0005-0000-0000-000025000000}"/>
    <cellStyle name="Comma 10 2" xfId="24" xr:uid="{00000000-0005-0000-0000-000026000000}"/>
    <cellStyle name="Comma 10 20" xfId="25" xr:uid="{00000000-0005-0000-0000-000027000000}"/>
    <cellStyle name="Comma 10 21" xfId="26" xr:uid="{00000000-0005-0000-0000-000028000000}"/>
    <cellStyle name="Comma 10 22" xfId="27" xr:uid="{00000000-0005-0000-0000-000029000000}"/>
    <cellStyle name="Comma 10 23" xfId="28" xr:uid="{00000000-0005-0000-0000-00002A000000}"/>
    <cellStyle name="Comma 10 24" xfId="29" xr:uid="{00000000-0005-0000-0000-00002B000000}"/>
    <cellStyle name="Comma 10 3" xfId="30" xr:uid="{00000000-0005-0000-0000-00002C000000}"/>
    <cellStyle name="Comma 10 4" xfId="31" xr:uid="{00000000-0005-0000-0000-00002D000000}"/>
    <cellStyle name="Comma 10 5" xfId="32" xr:uid="{00000000-0005-0000-0000-00002E000000}"/>
    <cellStyle name="Comma 10 6" xfId="33" xr:uid="{00000000-0005-0000-0000-00002F000000}"/>
    <cellStyle name="Comma 10 7" xfId="34" xr:uid="{00000000-0005-0000-0000-000030000000}"/>
    <cellStyle name="Comma 10 8" xfId="35" xr:uid="{00000000-0005-0000-0000-000031000000}"/>
    <cellStyle name="Comma 10 9" xfId="36" xr:uid="{00000000-0005-0000-0000-000032000000}"/>
    <cellStyle name="Comma 11 10" xfId="37" xr:uid="{00000000-0005-0000-0000-000033000000}"/>
    <cellStyle name="Comma 11 11" xfId="38" xr:uid="{00000000-0005-0000-0000-000034000000}"/>
    <cellStyle name="Comma 11 12" xfId="39" xr:uid="{00000000-0005-0000-0000-000035000000}"/>
    <cellStyle name="Comma 11 13" xfId="40" xr:uid="{00000000-0005-0000-0000-000036000000}"/>
    <cellStyle name="Comma 11 14" xfId="41" xr:uid="{00000000-0005-0000-0000-000037000000}"/>
    <cellStyle name="Comma 11 15" xfId="42" xr:uid="{00000000-0005-0000-0000-000038000000}"/>
    <cellStyle name="Comma 11 16" xfId="43" xr:uid="{00000000-0005-0000-0000-000039000000}"/>
    <cellStyle name="Comma 11 17" xfId="44" xr:uid="{00000000-0005-0000-0000-00003A000000}"/>
    <cellStyle name="Comma 11 18" xfId="45" xr:uid="{00000000-0005-0000-0000-00003B000000}"/>
    <cellStyle name="Comma 11 19" xfId="46" xr:uid="{00000000-0005-0000-0000-00003C000000}"/>
    <cellStyle name="Comma 11 2" xfId="47" xr:uid="{00000000-0005-0000-0000-00003D000000}"/>
    <cellStyle name="Comma 11 20" xfId="48" xr:uid="{00000000-0005-0000-0000-00003E000000}"/>
    <cellStyle name="Comma 11 21" xfId="49" xr:uid="{00000000-0005-0000-0000-00003F000000}"/>
    <cellStyle name="Comma 11 22" xfId="50" xr:uid="{00000000-0005-0000-0000-000040000000}"/>
    <cellStyle name="Comma 11 23" xfId="51" xr:uid="{00000000-0005-0000-0000-000041000000}"/>
    <cellStyle name="Comma 11 24" xfId="52" xr:uid="{00000000-0005-0000-0000-000042000000}"/>
    <cellStyle name="Comma 11 3" xfId="53" xr:uid="{00000000-0005-0000-0000-000043000000}"/>
    <cellStyle name="Comma 11 4" xfId="54" xr:uid="{00000000-0005-0000-0000-000044000000}"/>
    <cellStyle name="Comma 11 5" xfId="55" xr:uid="{00000000-0005-0000-0000-000045000000}"/>
    <cellStyle name="Comma 11 6" xfId="56" xr:uid="{00000000-0005-0000-0000-000046000000}"/>
    <cellStyle name="Comma 11 7" xfId="57" xr:uid="{00000000-0005-0000-0000-000047000000}"/>
    <cellStyle name="Comma 11 8" xfId="58" xr:uid="{00000000-0005-0000-0000-000048000000}"/>
    <cellStyle name="Comma 11 9" xfId="59" xr:uid="{00000000-0005-0000-0000-000049000000}"/>
    <cellStyle name="Comma 12 10" xfId="60" xr:uid="{00000000-0005-0000-0000-00004A000000}"/>
    <cellStyle name="Comma 12 11" xfId="61" xr:uid="{00000000-0005-0000-0000-00004B000000}"/>
    <cellStyle name="Comma 12 12" xfId="62" xr:uid="{00000000-0005-0000-0000-00004C000000}"/>
    <cellStyle name="Comma 12 13" xfId="63" xr:uid="{00000000-0005-0000-0000-00004D000000}"/>
    <cellStyle name="Comma 12 14" xfId="64" xr:uid="{00000000-0005-0000-0000-00004E000000}"/>
    <cellStyle name="Comma 12 15" xfId="65" xr:uid="{00000000-0005-0000-0000-00004F000000}"/>
    <cellStyle name="Comma 12 16" xfId="66" xr:uid="{00000000-0005-0000-0000-000050000000}"/>
    <cellStyle name="Comma 12 17" xfId="67" xr:uid="{00000000-0005-0000-0000-000051000000}"/>
    <cellStyle name="Comma 12 18" xfId="68" xr:uid="{00000000-0005-0000-0000-000052000000}"/>
    <cellStyle name="Comma 12 19" xfId="69" xr:uid="{00000000-0005-0000-0000-000053000000}"/>
    <cellStyle name="Comma 12 2" xfId="70" xr:uid="{00000000-0005-0000-0000-000054000000}"/>
    <cellStyle name="Comma 12 20" xfId="71" xr:uid="{00000000-0005-0000-0000-000055000000}"/>
    <cellStyle name="Comma 12 21" xfId="72" xr:uid="{00000000-0005-0000-0000-000056000000}"/>
    <cellStyle name="Comma 12 22" xfId="73" xr:uid="{00000000-0005-0000-0000-000057000000}"/>
    <cellStyle name="Comma 12 23" xfId="74" xr:uid="{00000000-0005-0000-0000-000058000000}"/>
    <cellStyle name="Comma 12 24" xfId="75" xr:uid="{00000000-0005-0000-0000-000059000000}"/>
    <cellStyle name="Comma 12 3" xfId="76" xr:uid="{00000000-0005-0000-0000-00005A000000}"/>
    <cellStyle name="Comma 12 4" xfId="77" xr:uid="{00000000-0005-0000-0000-00005B000000}"/>
    <cellStyle name="Comma 12 5" xfId="78" xr:uid="{00000000-0005-0000-0000-00005C000000}"/>
    <cellStyle name="Comma 12 6" xfId="79" xr:uid="{00000000-0005-0000-0000-00005D000000}"/>
    <cellStyle name="Comma 12 7" xfId="80" xr:uid="{00000000-0005-0000-0000-00005E000000}"/>
    <cellStyle name="Comma 12 8" xfId="81" xr:uid="{00000000-0005-0000-0000-00005F000000}"/>
    <cellStyle name="Comma 12 9" xfId="82" xr:uid="{00000000-0005-0000-0000-000060000000}"/>
    <cellStyle name="Comma 13 10" xfId="83" xr:uid="{00000000-0005-0000-0000-000061000000}"/>
    <cellStyle name="Comma 13 11" xfId="84" xr:uid="{00000000-0005-0000-0000-000062000000}"/>
    <cellStyle name="Comma 13 12" xfId="85" xr:uid="{00000000-0005-0000-0000-000063000000}"/>
    <cellStyle name="Comma 13 13" xfId="86" xr:uid="{00000000-0005-0000-0000-000064000000}"/>
    <cellStyle name="Comma 13 14" xfId="87" xr:uid="{00000000-0005-0000-0000-000065000000}"/>
    <cellStyle name="Comma 13 15" xfId="88" xr:uid="{00000000-0005-0000-0000-000066000000}"/>
    <cellStyle name="Comma 13 16" xfId="89" xr:uid="{00000000-0005-0000-0000-000067000000}"/>
    <cellStyle name="Comma 13 17" xfId="90" xr:uid="{00000000-0005-0000-0000-000068000000}"/>
    <cellStyle name="Comma 13 18" xfId="91" xr:uid="{00000000-0005-0000-0000-000069000000}"/>
    <cellStyle name="Comma 13 19" xfId="92" xr:uid="{00000000-0005-0000-0000-00006A000000}"/>
    <cellStyle name="Comma 13 2" xfId="93" xr:uid="{00000000-0005-0000-0000-00006B000000}"/>
    <cellStyle name="Comma 13 20" xfId="94" xr:uid="{00000000-0005-0000-0000-00006C000000}"/>
    <cellStyle name="Comma 13 21" xfId="95" xr:uid="{00000000-0005-0000-0000-00006D000000}"/>
    <cellStyle name="Comma 13 22" xfId="96" xr:uid="{00000000-0005-0000-0000-00006E000000}"/>
    <cellStyle name="Comma 13 23" xfId="97" xr:uid="{00000000-0005-0000-0000-00006F000000}"/>
    <cellStyle name="Comma 13 24" xfId="98" xr:uid="{00000000-0005-0000-0000-000070000000}"/>
    <cellStyle name="Comma 13 3" xfId="99" xr:uid="{00000000-0005-0000-0000-000071000000}"/>
    <cellStyle name="Comma 13 4" xfId="100" xr:uid="{00000000-0005-0000-0000-000072000000}"/>
    <cellStyle name="Comma 13 5" xfId="101" xr:uid="{00000000-0005-0000-0000-000073000000}"/>
    <cellStyle name="Comma 13 6" xfId="102" xr:uid="{00000000-0005-0000-0000-000074000000}"/>
    <cellStyle name="Comma 13 7" xfId="103" xr:uid="{00000000-0005-0000-0000-000075000000}"/>
    <cellStyle name="Comma 13 8" xfId="104" xr:uid="{00000000-0005-0000-0000-000076000000}"/>
    <cellStyle name="Comma 13 9" xfId="105" xr:uid="{00000000-0005-0000-0000-000077000000}"/>
    <cellStyle name="Comma 17 10" xfId="106" xr:uid="{00000000-0005-0000-0000-000078000000}"/>
    <cellStyle name="Comma 17 11" xfId="107" xr:uid="{00000000-0005-0000-0000-000079000000}"/>
    <cellStyle name="Comma 17 12" xfId="108" xr:uid="{00000000-0005-0000-0000-00007A000000}"/>
    <cellStyle name="Comma 17 13" xfId="109" xr:uid="{00000000-0005-0000-0000-00007B000000}"/>
    <cellStyle name="Comma 17 14" xfId="110" xr:uid="{00000000-0005-0000-0000-00007C000000}"/>
    <cellStyle name="Comma 17 15" xfId="111" xr:uid="{00000000-0005-0000-0000-00007D000000}"/>
    <cellStyle name="Comma 17 16" xfId="112" xr:uid="{00000000-0005-0000-0000-00007E000000}"/>
    <cellStyle name="Comma 17 17" xfId="113" xr:uid="{00000000-0005-0000-0000-00007F000000}"/>
    <cellStyle name="Comma 17 18" xfId="114" xr:uid="{00000000-0005-0000-0000-000080000000}"/>
    <cellStyle name="Comma 17 19" xfId="115" xr:uid="{00000000-0005-0000-0000-000081000000}"/>
    <cellStyle name="Comma 17 2" xfId="116" xr:uid="{00000000-0005-0000-0000-000082000000}"/>
    <cellStyle name="Comma 17 20" xfId="117" xr:uid="{00000000-0005-0000-0000-000083000000}"/>
    <cellStyle name="Comma 17 21" xfId="118" xr:uid="{00000000-0005-0000-0000-000084000000}"/>
    <cellStyle name="Comma 17 22" xfId="119" xr:uid="{00000000-0005-0000-0000-000085000000}"/>
    <cellStyle name="Comma 17 23" xfId="120" xr:uid="{00000000-0005-0000-0000-000086000000}"/>
    <cellStyle name="Comma 17 24" xfId="121" xr:uid="{00000000-0005-0000-0000-000087000000}"/>
    <cellStyle name="Comma 17 3" xfId="122" xr:uid="{00000000-0005-0000-0000-000088000000}"/>
    <cellStyle name="Comma 17 4" xfId="123" xr:uid="{00000000-0005-0000-0000-000089000000}"/>
    <cellStyle name="Comma 17 5" xfId="124" xr:uid="{00000000-0005-0000-0000-00008A000000}"/>
    <cellStyle name="Comma 17 6" xfId="125" xr:uid="{00000000-0005-0000-0000-00008B000000}"/>
    <cellStyle name="Comma 17 7" xfId="126" xr:uid="{00000000-0005-0000-0000-00008C000000}"/>
    <cellStyle name="Comma 17 8" xfId="127" xr:uid="{00000000-0005-0000-0000-00008D000000}"/>
    <cellStyle name="Comma 17 9" xfId="128" xr:uid="{00000000-0005-0000-0000-00008E000000}"/>
    <cellStyle name="Comma 2" xfId="4" xr:uid="{00000000-0005-0000-0000-00008F000000}"/>
    <cellStyle name="Comma 2 2" xfId="129" xr:uid="{00000000-0005-0000-0000-000090000000}"/>
    <cellStyle name="Comma 2 2 2" xfId="130" xr:uid="{00000000-0005-0000-0000-000091000000}"/>
    <cellStyle name="Comma 2 3" xfId="131" xr:uid="{00000000-0005-0000-0000-000092000000}"/>
    <cellStyle name="Comma 2 3 2" xfId="132" xr:uid="{00000000-0005-0000-0000-000093000000}"/>
    <cellStyle name="Comma 2 4" xfId="133" xr:uid="{00000000-0005-0000-0000-000094000000}"/>
    <cellStyle name="Comma 2 4 2" xfId="134" xr:uid="{00000000-0005-0000-0000-000095000000}"/>
    <cellStyle name="Comma 2 5" xfId="135" xr:uid="{00000000-0005-0000-0000-000096000000}"/>
    <cellStyle name="Comma 2 5 2" xfId="136" xr:uid="{00000000-0005-0000-0000-000097000000}"/>
    <cellStyle name="Comma 2 6" xfId="137" xr:uid="{00000000-0005-0000-0000-000098000000}"/>
    <cellStyle name="Comma 3" xfId="5" xr:uid="{00000000-0005-0000-0000-000099000000}"/>
    <cellStyle name="Comma 3 10" xfId="138" xr:uid="{00000000-0005-0000-0000-00009A000000}"/>
    <cellStyle name="Comma 3 11" xfId="139" xr:uid="{00000000-0005-0000-0000-00009B000000}"/>
    <cellStyle name="Comma 3 12" xfId="140" xr:uid="{00000000-0005-0000-0000-00009C000000}"/>
    <cellStyle name="Comma 3 13" xfId="141" xr:uid="{00000000-0005-0000-0000-00009D000000}"/>
    <cellStyle name="Comma 3 14" xfId="142" xr:uid="{00000000-0005-0000-0000-00009E000000}"/>
    <cellStyle name="Comma 3 15" xfId="143" xr:uid="{00000000-0005-0000-0000-00009F000000}"/>
    <cellStyle name="Comma 3 16" xfId="144" xr:uid="{00000000-0005-0000-0000-0000A0000000}"/>
    <cellStyle name="Comma 3 17" xfId="145" xr:uid="{00000000-0005-0000-0000-0000A1000000}"/>
    <cellStyle name="Comma 3 18" xfId="146" xr:uid="{00000000-0005-0000-0000-0000A2000000}"/>
    <cellStyle name="Comma 3 19" xfId="147" xr:uid="{00000000-0005-0000-0000-0000A3000000}"/>
    <cellStyle name="Comma 3 2" xfId="148" xr:uid="{00000000-0005-0000-0000-0000A4000000}"/>
    <cellStyle name="Comma 3 20" xfId="149" xr:uid="{00000000-0005-0000-0000-0000A5000000}"/>
    <cellStyle name="Comma 3 21" xfId="150" xr:uid="{00000000-0005-0000-0000-0000A6000000}"/>
    <cellStyle name="Comma 3 22" xfId="151" xr:uid="{00000000-0005-0000-0000-0000A7000000}"/>
    <cellStyle name="Comma 3 23" xfId="152" xr:uid="{00000000-0005-0000-0000-0000A8000000}"/>
    <cellStyle name="Comma 3 24" xfId="153" xr:uid="{00000000-0005-0000-0000-0000A9000000}"/>
    <cellStyle name="Comma 3 25" xfId="154" xr:uid="{00000000-0005-0000-0000-0000AA000000}"/>
    <cellStyle name="Comma 3 26" xfId="155" xr:uid="{00000000-0005-0000-0000-0000AB000000}"/>
    <cellStyle name="Comma 3 27" xfId="156" xr:uid="{00000000-0005-0000-0000-0000AC000000}"/>
    <cellStyle name="Comma 3 28" xfId="157" xr:uid="{00000000-0005-0000-0000-0000AD000000}"/>
    <cellStyle name="Comma 3 3" xfId="158" xr:uid="{00000000-0005-0000-0000-0000AE000000}"/>
    <cellStyle name="Comma 3 4" xfId="159" xr:uid="{00000000-0005-0000-0000-0000AF000000}"/>
    <cellStyle name="Comma 3 5" xfId="160" xr:uid="{00000000-0005-0000-0000-0000B0000000}"/>
    <cellStyle name="Comma 3 6" xfId="161" xr:uid="{00000000-0005-0000-0000-0000B1000000}"/>
    <cellStyle name="Comma 3 7" xfId="162" xr:uid="{00000000-0005-0000-0000-0000B2000000}"/>
    <cellStyle name="Comma 3 8" xfId="163" xr:uid="{00000000-0005-0000-0000-0000B3000000}"/>
    <cellStyle name="Comma 3 9" xfId="164" xr:uid="{00000000-0005-0000-0000-0000B4000000}"/>
    <cellStyle name="Comma 33" xfId="165" xr:uid="{00000000-0005-0000-0000-0000B5000000}"/>
    <cellStyle name="Comma 33 2" xfId="166" xr:uid="{00000000-0005-0000-0000-0000B6000000}"/>
    <cellStyle name="Comma 33 3" xfId="167" xr:uid="{00000000-0005-0000-0000-0000B7000000}"/>
    <cellStyle name="Comma 33 4" xfId="168" xr:uid="{00000000-0005-0000-0000-0000B8000000}"/>
    <cellStyle name="Comma 33 5" xfId="169" xr:uid="{00000000-0005-0000-0000-0000B9000000}"/>
    <cellStyle name="Comma 35" xfId="170" xr:uid="{00000000-0005-0000-0000-0000BA000000}"/>
    <cellStyle name="Comma 35 2" xfId="171" xr:uid="{00000000-0005-0000-0000-0000BB000000}"/>
    <cellStyle name="Comma 35 3" xfId="172" xr:uid="{00000000-0005-0000-0000-0000BC000000}"/>
    <cellStyle name="Comma 35 4" xfId="173" xr:uid="{00000000-0005-0000-0000-0000BD000000}"/>
    <cellStyle name="Comma 35 5" xfId="174" xr:uid="{00000000-0005-0000-0000-0000BE000000}"/>
    <cellStyle name="Comma 36" xfId="175" xr:uid="{00000000-0005-0000-0000-0000BF000000}"/>
    <cellStyle name="Comma 36 2" xfId="176" xr:uid="{00000000-0005-0000-0000-0000C0000000}"/>
    <cellStyle name="Comma 36 3" xfId="177" xr:uid="{00000000-0005-0000-0000-0000C1000000}"/>
    <cellStyle name="Comma 36 4" xfId="178" xr:uid="{00000000-0005-0000-0000-0000C2000000}"/>
    <cellStyle name="Comma 36 5" xfId="179" xr:uid="{00000000-0005-0000-0000-0000C3000000}"/>
    <cellStyle name="Comma 38" xfId="180" xr:uid="{00000000-0005-0000-0000-0000C4000000}"/>
    <cellStyle name="Comma 38 2" xfId="181" xr:uid="{00000000-0005-0000-0000-0000C5000000}"/>
    <cellStyle name="Comma 38 3" xfId="182" xr:uid="{00000000-0005-0000-0000-0000C6000000}"/>
    <cellStyle name="Comma 38 4" xfId="183" xr:uid="{00000000-0005-0000-0000-0000C7000000}"/>
    <cellStyle name="Comma 38 5" xfId="184" xr:uid="{00000000-0005-0000-0000-0000C8000000}"/>
    <cellStyle name="Comma 4" xfId="8" xr:uid="{00000000-0005-0000-0000-0000C9000000}"/>
    <cellStyle name="Comma 4 2" xfId="185" xr:uid="{00000000-0005-0000-0000-0000CA000000}"/>
    <cellStyle name="Comma 4 3" xfId="186" xr:uid="{00000000-0005-0000-0000-0000CB000000}"/>
    <cellStyle name="Comma 40" xfId="187" xr:uid="{00000000-0005-0000-0000-0000CC000000}"/>
    <cellStyle name="Comma 40 2" xfId="188" xr:uid="{00000000-0005-0000-0000-0000CD000000}"/>
    <cellStyle name="Comma 40 3" xfId="189" xr:uid="{00000000-0005-0000-0000-0000CE000000}"/>
    <cellStyle name="Comma 40 4" xfId="190" xr:uid="{00000000-0005-0000-0000-0000CF000000}"/>
    <cellStyle name="Comma 40 5" xfId="191" xr:uid="{00000000-0005-0000-0000-0000D0000000}"/>
    <cellStyle name="Comma 5" xfId="11" xr:uid="{00000000-0005-0000-0000-0000D1000000}"/>
    <cellStyle name="Comma 5 2" xfId="192" xr:uid="{00000000-0005-0000-0000-0000D2000000}"/>
    <cellStyle name="Comma 51" xfId="193" xr:uid="{00000000-0005-0000-0000-0000D3000000}"/>
    <cellStyle name="Comma 51 2" xfId="194" xr:uid="{00000000-0005-0000-0000-0000D4000000}"/>
    <cellStyle name="Comma 51 3" xfId="195" xr:uid="{00000000-0005-0000-0000-0000D5000000}"/>
    <cellStyle name="Comma 51 4" xfId="196" xr:uid="{00000000-0005-0000-0000-0000D6000000}"/>
    <cellStyle name="Comma 51 5" xfId="197" xr:uid="{00000000-0005-0000-0000-0000D7000000}"/>
    <cellStyle name="Comma 53" xfId="198" xr:uid="{00000000-0005-0000-0000-0000D8000000}"/>
    <cellStyle name="Comma 53 2" xfId="199" xr:uid="{00000000-0005-0000-0000-0000D9000000}"/>
    <cellStyle name="Comma 53 3" xfId="200" xr:uid="{00000000-0005-0000-0000-0000DA000000}"/>
    <cellStyle name="Comma 53 4" xfId="201" xr:uid="{00000000-0005-0000-0000-0000DB000000}"/>
    <cellStyle name="Comma 53 5" xfId="202" xr:uid="{00000000-0005-0000-0000-0000DC000000}"/>
    <cellStyle name="Comma 54" xfId="203" xr:uid="{00000000-0005-0000-0000-0000DD000000}"/>
    <cellStyle name="Comma 54 2" xfId="204" xr:uid="{00000000-0005-0000-0000-0000DE000000}"/>
    <cellStyle name="Comma 54 3" xfId="205" xr:uid="{00000000-0005-0000-0000-0000DF000000}"/>
    <cellStyle name="Comma 54 4" xfId="206" xr:uid="{00000000-0005-0000-0000-0000E0000000}"/>
    <cellStyle name="Comma 54 5" xfId="207" xr:uid="{00000000-0005-0000-0000-0000E1000000}"/>
    <cellStyle name="Comma 57" xfId="208" xr:uid="{00000000-0005-0000-0000-0000E2000000}"/>
    <cellStyle name="Comma 57 2" xfId="209" xr:uid="{00000000-0005-0000-0000-0000E3000000}"/>
    <cellStyle name="Comma 57 3" xfId="210" xr:uid="{00000000-0005-0000-0000-0000E4000000}"/>
    <cellStyle name="Comma 57 4" xfId="211" xr:uid="{00000000-0005-0000-0000-0000E5000000}"/>
    <cellStyle name="Comma 57 5" xfId="212" xr:uid="{00000000-0005-0000-0000-0000E6000000}"/>
    <cellStyle name="Comma 59" xfId="213" xr:uid="{00000000-0005-0000-0000-0000E7000000}"/>
    <cellStyle name="Comma 59 2" xfId="214" xr:uid="{00000000-0005-0000-0000-0000E8000000}"/>
    <cellStyle name="Comma 59 3" xfId="215" xr:uid="{00000000-0005-0000-0000-0000E9000000}"/>
    <cellStyle name="Comma 59 4" xfId="216" xr:uid="{00000000-0005-0000-0000-0000EA000000}"/>
    <cellStyle name="Comma 59 5" xfId="217" xr:uid="{00000000-0005-0000-0000-0000EB000000}"/>
    <cellStyle name="Comma 6" xfId="218" xr:uid="{00000000-0005-0000-0000-0000EC000000}"/>
    <cellStyle name="Comma 60" xfId="219" xr:uid="{00000000-0005-0000-0000-0000ED000000}"/>
    <cellStyle name="Comma 60 2" xfId="220" xr:uid="{00000000-0005-0000-0000-0000EE000000}"/>
    <cellStyle name="Comma 60 3" xfId="221" xr:uid="{00000000-0005-0000-0000-0000EF000000}"/>
    <cellStyle name="Comma 60 4" xfId="222" xr:uid="{00000000-0005-0000-0000-0000F0000000}"/>
    <cellStyle name="Comma 60 5" xfId="223" xr:uid="{00000000-0005-0000-0000-0000F1000000}"/>
    <cellStyle name="Comma 62" xfId="224" xr:uid="{00000000-0005-0000-0000-0000F2000000}"/>
    <cellStyle name="Comma 62 2" xfId="225" xr:uid="{00000000-0005-0000-0000-0000F3000000}"/>
    <cellStyle name="Comma 62 3" xfId="226" xr:uid="{00000000-0005-0000-0000-0000F4000000}"/>
    <cellStyle name="Comma 62 4" xfId="227" xr:uid="{00000000-0005-0000-0000-0000F5000000}"/>
    <cellStyle name="Comma 62 5" xfId="228" xr:uid="{00000000-0005-0000-0000-0000F6000000}"/>
    <cellStyle name="Comma 63" xfId="229" xr:uid="{00000000-0005-0000-0000-0000F7000000}"/>
    <cellStyle name="Comma 63 2" xfId="230" xr:uid="{00000000-0005-0000-0000-0000F8000000}"/>
    <cellStyle name="Comma 63 3" xfId="231" xr:uid="{00000000-0005-0000-0000-0000F9000000}"/>
    <cellStyle name="Comma 63 4" xfId="232" xr:uid="{00000000-0005-0000-0000-0000FA000000}"/>
    <cellStyle name="Comma 63 5" xfId="233" xr:uid="{00000000-0005-0000-0000-0000FB000000}"/>
    <cellStyle name="Comma 64" xfId="234" xr:uid="{00000000-0005-0000-0000-0000FC000000}"/>
    <cellStyle name="Comma 64 2" xfId="235" xr:uid="{00000000-0005-0000-0000-0000FD000000}"/>
    <cellStyle name="Comma 64 3" xfId="236" xr:uid="{00000000-0005-0000-0000-0000FE000000}"/>
    <cellStyle name="Comma 64 4" xfId="237" xr:uid="{00000000-0005-0000-0000-0000FF000000}"/>
    <cellStyle name="Comma 64 5" xfId="238" xr:uid="{00000000-0005-0000-0000-000000010000}"/>
    <cellStyle name="Comma 7" xfId="239" xr:uid="{00000000-0005-0000-0000-000001010000}"/>
    <cellStyle name="Comma 8" xfId="240" xr:uid="{00000000-0005-0000-0000-000002010000}"/>
    <cellStyle name="Comma 9" xfId="241" xr:uid="{00000000-0005-0000-0000-000003010000}"/>
    <cellStyle name="Comma 9 10" xfId="242" xr:uid="{00000000-0005-0000-0000-000004010000}"/>
    <cellStyle name="Comma 9 11" xfId="243" xr:uid="{00000000-0005-0000-0000-000005010000}"/>
    <cellStyle name="Comma 9 12" xfId="244" xr:uid="{00000000-0005-0000-0000-000006010000}"/>
    <cellStyle name="Comma 9 13" xfId="245" xr:uid="{00000000-0005-0000-0000-000007010000}"/>
    <cellStyle name="Comma 9 14" xfId="246" xr:uid="{00000000-0005-0000-0000-000008010000}"/>
    <cellStyle name="Comma 9 15" xfId="247" xr:uid="{00000000-0005-0000-0000-000009010000}"/>
    <cellStyle name="Comma 9 16" xfId="248" xr:uid="{00000000-0005-0000-0000-00000A010000}"/>
    <cellStyle name="Comma 9 17" xfId="249" xr:uid="{00000000-0005-0000-0000-00000B010000}"/>
    <cellStyle name="Comma 9 18" xfId="250" xr:uid="{00000000-0005-0000-0000-00000C010000}"/>
    <cellStyle name="Comma 9 19" xfId="251" xr:uid="{00000000-0005-0000-0000-00000D010000}"/>
    <cellStyle name="Comma 9 2" xfId="252" xr:uid="{00000000-0005-0000-0000-00000E010000}"/>
    <cellStyle name="Comma 9 20" xfId="253" xr:uid="{00000000-0005-0000-0000-00000F010000}"/>
    <cellStyle name="Comma 9 21" xfId="254" xr:uid="{00000000-0005-0000-0000-000010010000}"/>
    <cellStyle name="Comma 9 22" xfId="255" xr:uid="{00000000-0005-0000-0000-000011010000}"/>
    <cellStyle name="Comma 9 23" xfId="256" xr:uid="{00000000-0005-0000-0000-000012010000}"/>
    <cellStyle name="Comma 9 24" xfId="257" xr:uid="{00000000-0005-0000-0000-000013010000}"/>
    <cellStyle name="Comma 9 3" xfId="258" xr:uid="{00000000-0005-0000-0000-000014010000}"/>
    <cellStyle name="Comma 9 4" xfId="259" xr:uid="{00000000-0005-0000-0000-000015010000}"/>
    <cellStyle name="Comma 9 5" xfId="260" xr:uid="{00000000-0005-0000-0000-000016010000}"/>
    <cellStyle name="Comma 9 6" xfId="261" xr:uid="{00000000-0005-0000-0000-000017010000}"/>
    <cellStyle name="Comma 9 7" xfId="262" xr:uid="{00000000-0005-0000-0000-000018010000}"/>
    <cellStyle name="Comma 9 8" xfId="263" xr:uid="{00000000-0005-0000-0000-000019010000}"/>
    <cellStyle name="Comma 9 9" xfId="264" xr:uid="{00000000-0005-0000-0000-00001A010000}"/>
    <cellStyle name="Currency" xfId="505" builtinId="4"/>
    <cellStyle name="Currency 2" xfId="7" xr:uid="{00000000-0005-0000-0000-00001C010000}"/>
    <cellStyle name="Currency 2 2" xfId="265" xr:uid="{00000000-0005-0000-0000-00001D010000}"/>
    <cellStyle name="Currency 3" xfId="12" xr:uid="{00000000-0005-0000-0000-00001E010000}"/>
    <cellStyle name="Currency 35" xfId="266" xr:uid="{00000000-0005-0000-0000-00001F010000}"/>
    <cellStyle name="Currency 35 2" xfId="267" xr:uid="{00000000-0005-0000-0000-000020010000}"/>
    <cellStyle name="Currency 35 3" xfId="268" xr:uid="{00000000-0005-0000-0000-000021010000}"/>
    <cellStyle name="Currency 35 4" xfId="269" xr:uid="{00000000-0005-0000-0000-000022010000}"/>
    <cellStyle name="Currency 4" xfId="270" xr:uid="{00000000-0005-0000-0000-000023010000}"/>
    <cellStyle name="Currency 4 2" xfId="271" xr:uid="{00000000-0005-0000-0000-000024010000}"/>
    <cellStyle name="Explanatory Text" xfId="521" builtinId="53" customBuiltin="1"/>
    <cellStyle name="Good" xfId="511" builtinId="26" customBuiltin="1"/>
    <cellStyle name="Heading 1" xfId="507" builtinId="16" customBuiltin="1"/>
    <cellStyle name="Heading 2" xfId="508" builtinId="17" customBuiltin="1"/>
    <cellStyle name="Heading 3" xfId="509" builtinId="18" customBuiltin="1"/>
    <cellStyle name="Heading 4" xfId="510" builtinId="19" customBuiltin="1"/>
    <cellStyle name="Input" xfId="514" builtinId="20" customBuiltin="1"/>
    <cellStyle name="Linked Cell" xfId="517" builtinId="24" customBuiltin="1"/>
    <cellStyle name="Neutral" xfId="513" builtinId="28" customBuiltin="1"/>
    <cellStyle name="Normal" xfId="0" builtinId="0"/>
    <cellStyle name="Normal 10" xfId="272" xr:uid="{00000000-0005-0000-0000-00002F010000}"/>
    <cellStyle name="Normal 10 2" xfId="273" xr:uid="{00000000-0005-0000-0000-000030010000}"/>
    <cellStyle name="Normal 10 3" xfId="274" xr:uid="{00000000-0005-0000-0000-000031010000}"/>
    <cellStyle name="Normal 10 4" xfId="275" xr:uid="{00000000-0005-0000-0000-000032010000}"/>
    <cellStyle name="Normal 10 5" xfId="276" xr:uid="{00000000-0005-0000-0000-000033010000}"/>
    <cellStyle name="Normal 10 6" xfId="277" xr:uid="{00000000-0005-0000-0000-000034010000}"/>
    <cellStyle name="Normal 11" xfId="503" xr:uid="{00000000-0005-0000-0000-000035010000}"/>
    <cellStyle name="Normal 12" xfId="278" xr:uid="{00000000-0005-0000-0000-000036010000}"/>
    <cellStyle name="Normal 13" xfId="547" xr:uid="{00000000-0005-0000-0000-000037010000}"/>
    <cellStyle name="Normal 14" xfId="279" xr:uid="{00000000-0005-0000-0000-000038010000}"/>
    <cellStyle name="Normal 14 2" xfId="280" xr:uid="{00000000-0005-0000-0000-000039010000}"/>
    <cellStyle name="Normal 14 3" xfId="281" xr:uid="{00000000-0005-0000-0000-00003A010000}"/>
    <cellStyle name="Normal 14 4" xfId="282" xr:uid="{00000000-0005-0000-0000-00003B010000}"/>
    <cellStyle name="Normal 14 5" xfId="283" xr:uid="{00000000-0005-0000-0000-00003C010000}"/>
    <cellStyle name="Normal 14 6" xfId="284" xr:uid="{00000000-0005-0000-0000-00003D010000}"/>
    <cellStyle name="Normal 15" xfId="285" xr:uid="{00000000-0005-0000-0000-00003E010000}"/>
    <cellStyle name="Normal 15 2" xfId="286" xr:uid="{00000000-0005-0000-0000-00003F010000}"/>
    <cellStyle name="Normal 15 3" xfId="287" xr:uid="{00000000-0005-0000-0000-000040010000}"/>
    <cellStyle name="Normal 15 4" xfId="288" xr:uid="{00000000-0005-0000-0000-000041010000}"/>
    <cellStyle name="Normal 15 5" xfId="289" xr:uid="{00000000-0005-0000-0000-000042010000}"/>
    <cellStyle name="Normal 15 6" xfId="290" xr:uid="{00000000-0005-0000-0000-000043010000}"/>
    <cellStyle name="Normal 16" xfId="291" xr:uid="{00000000-0005-0000-0000-000044010000}"/>
    <cellStyle name="Normal 16 2" xfId="292" xr:uid="{00000000-0005-0000-0000-000045010000}"/>
    <cellStyle name="Normal 16 3" xfId="293" xr:uid="{00000000-0005-0000-0000-000046010000}"/>
    <cellStyle name="Normal 16 4" xfId="294" xr:uid="{00000000-0005-0000-0000-000047010000}"/>
    <cellStyle name="Normal 16 5" xfId="295" xr:uid="{00000000-0005-0000-0000-000048010000}"/>
    <cellStyle name="Normal 17" xfId="296" xr:uid="{00000000-0005-0000-0000-000049010000}"/>
    <cellStyle name="Normal 17 2" xfId="297" xr:uid="{00000000-0005-0000-0000-00004A010000}"/>
    <cellStyle name="Normal 17 3" xfId="298" xr:uid="{00000000-0005-0000-0000-00004B010000}"/>
    <cellStyle name="Normal 17 4" xfId="299" xr:uid="{00000000-0005-0000-0000-00004C010000}"/>
    <cellStyle name="Normal 17 5" xfId="300" xr:uid="{00000000-0005-0000-0000-00004D010000}"/>
    <cellStyle name="Normal 18" xfId="301" xr:uid="{00000000-0005-0000-0000-00004E010000}"/>
    <cellStyle name="Normal 18 2" xfId="302" xr:uid="{00000000-0005-0000-0000-00004F010000}"/>
    <cellStyle name="Normal 18 3" xfId="303" xr:uid="{00000000-0005-0000-0000-000050010000}"/>
    <cellStyle name="Normal 18 4" xfId="304" xr:uid="{00000000-0005-0000-0000-000051010000}"/>
    <cellStyle name="Normal 18 5" xfId="305" xr:uid="{00000000-0005-0000-0000-000052010000}"/>
    <cellStyle name="Normal 19" xfId="306" xr:uid="{00000000-0005-0000-0000-000053010000}"/>
    <cellStyle name="Normal 19 2" xfId="307" xr:uid="{00000000-0005-0000-0000-000054010000}"/>
    <cellStyle name="Normal 19 3" xfId="308" xr:uid="{00000000-0005-0000-0000-000055010000}"/>
    <cellStyle name="Normal 19 4" xfId="309" xr:uid="{00000000-0005-0000-0000-000056010000}"/>
    <cellStyle name="Normal 19 5" xfId="310" xr:uid="{00000000-0005-0000-0000-000057010000}"/>
    <cellStyle name="Normal 2" xfId="3" xr:uid="{00000000-0005-0000-0000-000058010000}"/>
    <cellStyle name="Normal 2 10" xfId="311" xr:uid="{00000000-0005-0000-0000-000059010000}"/>
    <cellStyle name="Normal 2 11" xfId="312" xr:uid="{00000000-0005-0000-0000-00005A010000}"/>
    <cellStyle name="Normal 2 12" xfId="313" xr:uid="{00000000-0005-0000-0000-00005B010000}"/>
    <cellStyle name="Normal 2 13" xfId="314" xr:uid="{00000000-0005-0000-0000-00005C010000}"/>
    <cellStyle name="Normal 2 14" xfId="315" xr:uid="{00000000-0005-0000-0000-00005D010000}"/>
    <cellStyle name="Normal 2 15" xfId="316" xr:uid="{00000000-0005-0000-0000-00005E010000}"/>
    <cellStyle name="Normal 2 16" xfId="317" xr:uid="{00000000-0005-0000-0000-00005F010000}"/>
    <cellStyle name="Normal 2 17" xfId="318" xr:uid="{00000000-0005-0000-0000-000060010000}"/>
    <cellStyle name="Normal 2 18" xfId="319" xr:uid="{00000000-0005-0000-0000-000061010000}"/>
    <cellStyle name="Normal 2 19" xfId="320" xr:uid="{00000000-0005-0000-0000-000062010000}"/>
    <cellStyle name="Normal 2 2" xfId="321" xr:uid="{00000000-0005-0000-0000-000063010000}"/>
    <cellStyle name="Normal 2 2 2" xfId="322" xr:uid="{00000000-0005-0000-0000-000064010000}"/>
    <cellStyle name="Normal 2 20" xfId="323" xr:uid="{00000000-0005-0000-0000-000065010000}"/>
    <cellStyle name="Normal 2 21" xfId="324" xr:uid="{00000000-0005-0000-0000-000066010000}"/>
    <cellStyle name="Normal 2 22" xfId="325" xr:uid="{00000000-0005-0000-0000-000067010000}"/>
    <cellStyle name="Normal 2 23" xfId="326" xr:uid="{00000000-0005-0000-0000-000068010000}"/>
    <cellStyle name="Normal 2 24" xfId="327" xr:uid="{00000000-0005-0000-0000-000069010000}"/>
    <cellStyle name="Normal 2 25" xfId="328" xr:uid="{00000000-0005-0000-0000-00006A010000}"/>
    <cellStyle name="Normal 2 26" xfId="329" xr:uid="{00000000-0005-0000-0000-00006B010000}"/>
    <cellStyle name="Normal 2 27" xfId="330" xr:uid="{00000000-0005-0000-0000-00006C010000}"/>
    <cellStyle name="Normal 2 28" xfId="331" xr:uid="{00000000-0005-0000-0000-00006D010000}"/>
    <cellStyle name="Normal 2 29" xfId="332" xr:uid="{00000000-0005-0000-0000-00006E010000}"/>
    <cellStyle name="Normal 2 3" xfId="333" xr:uid="{00000000-0005-0000-0000-00006F010000}"/>
    <cellStyle name="Normal 2 3 2" xfId="334" xr:uid="{00000000-0005-0000-0000-000070010000}"/>
    <cellStyle name="Normal 2 30" xfId="335" xr:uid="{00000000-0005-0000-0000-000071010000}"/>
    <cellStyle name="Normal 2 4" xfId="336" xr:uid="{00000000-0005-0000-0000-000072010000}"/>
    <cellStyle name="Normal 2 4 2" xfId="337" xr:uid="{00000000-0005-0000-0000-000073010000}"/>
    <cellStyle name="Normal 2 5" xfId="338" xr:uid="{00000000-0005-0000-0000-000074010000}"/>
    <cellStyle name="Normal 2 5 2" xfId="339" xr:uid="{00000000-0005-0000-0000-000075010000}"/>
    <cellStyle name="Normal 2 6" xfId="340" xr:uid="{00000000-0005-0000-0000-000076010000}"/>
    <cellStyle name="Normal 2 7" xfId="341" xr:uid="{00000000-0005-0000-0000-000077010000}"/>
    <cellStyle name="Normal 2 8" xfId="342" xr:uid="{00000000-0005-0000-0000-000078010000}"/>
    <cellStyle name="Normal 2 9" xfId="343" xr:uid="{00000000-0005-0000-0000-000079010000}"/>
    <cellStyle name="Normal 20" xfId="344" xr:uid="{00000000-0005-0000-0000-00007A010000}"/>
    <cellStyle name="Normal 20 2" xfId="345" xr:uid="{00000000-0005-0000-0000-00007B010000}"/>
    <cellStyle name="Normal 20 3" xfId="346" xr:uid="{00000000-0005-0000-0000-00007C010000}"/>
    <cellStyle name="Normal 20 4" xfId="347" xr:uid="{00000000-0005-0000-0000-00007D010000}"/>
    <cellStyle name="Normal 20 5" xfId="348" xr:uid="{00000000-0005-0000-0000-00007E010000}"/>
    <cellStyle name="Normal 21" xfId="349" xr:uid="{00000000-0005-0000-0000-00007F010000}"/>
    <cellStyle name="Normal 21 2" xfId="350" xr:uid="{00000000-0005-0000-0000-000080010000}"/>
    <cellStyle name="Normal 21 3" xfId="351" xr:uid="{00000000-0005-0000-0000-000081010000}"/>
    <cellStyle name="Normal 21 4" xfId="352" xr:uid="{00000000-0005-0000-0000-000082010000}"/>
    <cellStyle name="Normal 21 5" xfId="353" xr:uid="{00000000-0005-0000-0000-000083010000}"/>
    <cellStyle name="Normal 22" xfId="354" xr:uid="{00000000-0005-0000-0000-000084010000}"/>
    <cellStyle name="Normal 22 2" xfId="355" xr:uid="{00000000-0005-0000-0000-000085010000}"/>
    <cellStyle name="Normal 22 3" xfId="356" xr:uid="{00000000-0005-0000-0000-000086010000}"/>
    <cellStyle name="Normal 22 4" xfId="357" xr:uid="{00000000-0005-0000-0000-000087010000}"/>
    <cellStyle name="Normal 22 5" xfId="358" xr:uid="{00000000-0005-0000-0000-000088010000}"/>
    <cellStyle name="Normal 22 6" xfId="359" xr:uid="{00000000-0005-0000-0000-000089010000}"/>
    <cellStyle name="Normal 23" xfId="360" xr:uid="{00000000-0005-0000-0000-00008A010000}"/>
    <cellStyle name="Normal 27" xfId="361" xr:uid="{00000000-0005-0000-0000-00008B010000}"/>
    <cellStyle name="Normal 27 2" xfId="362" xr:uid="{00000000-0005-0000-0000-00008C010000}"/>
    <cellStyle name="Normal 27 3" xfId="363" xr:uid="{00000000-0005-0000-0000-00008D010000}"/>
    <cellStyle name="Normal 27 4" xfId="364" xr:uid="{00000000-0005-0000-0000-00008E010000}"/>
    <cellStyle name="Normal 27 5" xfId="365" xr:uid="{00000000-0005-0000-0000-00008F010000}"/>
    <cellStyle name="Normal 28" xfId="366" xr:uid="{00000000-0005-0000-0000-000090010000}"/>
    <cellStyle name="Normal 28 2" xfId="367" xr:uid="{00000000-0005-0000-0000-000091010000}"/>
    <cellStyle name="Normal 28 3" xfId="368" xr:uid="{00000000-0005-0000-0000-000092010000}"/>
    <cellStyle name="Normal 28 4" xfId="369" xr:uid="{00000000-0005-0000-0000-000093010000}"/>
    <cellStyle name="Normal 28 5" xfId="370" xr:uid="{00000000-0005-0000-0000-000094010000}"/>
    <cellStyle name="Normal 29" xfId="371" xr:uid="{00000000-0005-0000-0000-000095010000}"/>
    <cellStyle name="Normal 29 2" xfId="372" xr:uid="{00000000-0005-0000-0000-000096010000}"/>
    <cellStyle name="Normal 29 3" xfId="373" xr:uid="{00000000-0005-0000-0000-000097010000}"/>
    <cellStyle name="Normal 29 4" xfId="374" xr:uid="{00000000-0005-0000-0000-000098010000}"/>
    <cellStyle name="Normal 29 5" xfId="375" xr:uid="{00000000-0005-0000-0000-000099010000}"/>
    <cellStyle name="Normal 3" xfId="6" xr:uid="{00000000-0005-0000-0000-00009A010000}"/>
    <cellStyle name="Normal 3 2" xfId="9" xr:uid="{00000000-0005-0000-0000-00009B010000}"/>
    <cellStyle name="Normal 3 3" xfId="10" xr:uid="{00000000-0005-0000-0000-00009C010000}"/>
    <cellStyle name="Normal 4" xfId="376" xr:uid="{00000000-0005-0000-0000-00009D010000}"/>
    <cellStyle name="Normal 4 10" xfId="377" xr:uid="{00000000-0005-0000-0000-00009E010000}"/>
    <cellStyle name="Normal 4 11" xfId="378" xr:uid="{00000000-0005-0000-0000-00009F010000}"/>
    <cellStyle name="Normal 4 12" xfId="379" xr:uid="{00000000-0005-0000-0000-0000A0010000}"/>
    <cellStyle name="Normal 4 13" xfId="380" xr:uid="{00000000-0005-0000-0000-0000A1010000}"/>
    <cellStyle name="Normal 4 14" xfId="381" xr:uid="{00000000-0005-0000-0000-0000A2010000}"/>
    <cellStyle name="Normal 4 15" xfId="382" xr:uid="{00000000-0005-0000-0000-0000A3010000}"/>
    <cellStyle name="Normal 4 16" xfId="383" xr:uid="{00000000-0005-0000-0000-0000A4010000}"/>
    <cellStyle name="Normal 4 17" xfId="384" xr:uid="{00000000-0005-0000-0000-0000A5010000}"/>
    <cellStyle name="Normal 4 18" xfId="385" xr:uid="{00000000-0005-0000-0000-0000A6010000}"/>
    <cellStyle name="Normal 4 19" xfId="386" xr:uid="{00000000-0005-0000-0000-0000A7010000}"/>
    <cellStyle name="Normal 4 2" xfId="387" xr:uid="{00000000-0005-0000-0000-0000A8010000}"/>
    <cellStyle name="Normal 4 20" xfId="388" xr:uid="{00000000-0005-0000-0000-0000A9010000}"/>
    <cellStyle name="Normal 4 21" xfId="389" xr:uid="{00000000-0005-0000-0000-0000AA010000}"/>
    <cellStyle name="Normal 4 22" xfId="390" xr:uid="{00000000-0005-0000-0000-0000AB010000}"/>
    <cellStyle name="Normal 4 23" xfId="391" xr:uid="{00000000-0005-0000-0000-0000AC010000}"/>
    <cellStyle name="Normal 4 24" xfId="392" xr:uid="{00000000-0005-0000-0000-0000AD010000}"/>
    <cellStyle name="Normal 4 3" xfId="393" xr:uid="{00000000-0005-0000-0000-0000AE010000}"/>
    <cellStyle name="Normal 4 4" xfId="394" xr:uid="{00000000-0005-0000-0000-0000AF010000}"/>
    <cellStyle name="Normal 4 5" xfId="395" xr:uid="{00000000-0005-0000-0000-0000B0010000}"/>
    <cellStyle name="Normal 4 6" xfId="396" xr:uid="{00000000-0005-0000-0000-0000B1010000}"/>
    <cellStyle name="Normal 4 7" xfId="397" xr:uid="{00000000-0005-0000-0000-0000B2010000}"/>
    <cellStyle name="Normal 4 8" xfId="398" xr:uid="{00000000-0005-0000-0000-0000B3010000}"/>
    <cellStyle name="Normal 4 9" xfId="399" xr:uid="{00000000-0005-0000-0000-0000B4010000}"/>
    <cellStyle name="Normal 5" xfId="400" xr:uid="{00000000-0005-0000-0000-0000B5010000}"/>
    <cellStyle name="Normal 56" xfId="401" xr:uid="{00000000-0005-0000-0000-0000B6010000}"/>
    <cellStyle name="Normal 56 2" xfId="402" xr:uid="{00000000-0005-0000-0000-0000B7010000}"/>
    <cellStyle name="Normal 56 3" xfId="403" xr:uid="{00000000-0005-0000-0000-0000B8010000}"/>
    <cellStyle name="Normal 56 4" xfId="404" xr:uid="{00000000-0005-0000-0000-0000B9010000}"/>
    <cellStyle name="Normal 56 5" xfId="405" xr:uid="{00000000-0005-0000-0000-0000BA010000}"/>
    <cellStyle name="Normal 6" xfId="406" xr:uid="{00000000-0005-0000-0000-0000BB010000}"/>
    <cellStyle name="Normal 6 10" xfId="407" xr:uid="{00000000-0005-0000-0000-0000BC010000}"/>
    <cellStyle name="Normal 6 11" xfId="408" xr:uid="{00000000-0005-0000-0000-0000BD010000}"/>
    <cellStyle name="Normal 6 12" xfId="409" xr:uid="{00000000-0005-0000-0000-0000BE010000}"/>
    <cellStyle name="Normal 6 13" xfId="410" xr:uid="{00000000-0005-0000-0000-0000BF010000}"/>
    <cellStyle name="Normal 6 14" xfId="411" xr:uid="{00000000-0005-0000-0000-0000C0010000}"/>
    <cellStyle name="Normal 6 15" xfId="412" xr:uid="{00000000-0005-0000-0000-0000C1010000}"/>
    <cellStyle name="Normal 6 16" xfId="413" xr:uid="{00000000-0005-0000-0000-0000C2010000}"/>
    <cellStyle name="Normal 6 17" xfId="414" xr:uid="{00000000-0005-0000-0000-0000C3010000}"/>
    <cellStyle name="Normal 6 18" xfId="415" xr:uid="{00000000-0005-0000-0000-0000C4010000}"/>
    <cellStyle name="Normal 6 19" xfId="416" xr:uid="{00000000-0005-0000-0000-0000C5010000}"/>
    <cellStyle name="Normal 6 2" xfId="417" xr:uid="{00000000-0005-0000-0000-0000C6010000}"/>
    <cellStyle name="Normal 6 20" xfId="418" xr:uid="{00000000-0005-0000-0000-0000C7010000}"/>
    <cellStyle name="Normal 6 21" xfId="419" xr:uid="{00000000-0005-0000-0000-0000C8010000}"/>
    <cellStyle name="Normal 6 22" xfId="420" xr:uid="{00000000-0005-0000-0000-0000C9010000}"/>
    <cellStyle name="Normal 6 23" xfId="421" xr:uid="{00000000-0005-0000-0000-0000CA010000}"/>
    <cellStyle name="Normal 6 24" xfId="422" xr:uid="{00000000-0005-0000-0000-0000CB010000}"/>
    <cellStyle name="Normal 6 3" xfId="423" xr:uid="{00000000-0005-0000-0000-0000CC010000}"/>
    <cellStyle name="Normal 6 4" xfId="424" xr:uid="{00000000-0005-0000-0000-0000CD010000}"/>
    <cellStyle name="Normal 6 5" xfId="425" xr:uid="{00000000-0005-0000-0000-0000CE010000}"/>
    <cellStyle name="Normal 6 6" xfId="426" xr:uid="{00000000-0005-0000-0000-0000CF010000}"/>
    <cellStyle name="Normal 6 7" xfId="427" xr:uid="{00000000-0005-0000-0000-0000D0010000}"/>
    <cellStyle name="Normal 6 8" xfId="428" xr:uid="{00000000-0005-0000-0000-0000D1010000}"/>
    <cellStyle name="Normal 6 9" xfId="429" xr:uid="{00000000-0005-0000-0000-0000D2010000}"/>
    <cellStyle name="Normal 7" xfId="430" xr:uid="{00000000-0005-0000-0000-0000D3010000}"/>
    <cellStyle name="Normal 7 10" xfId="431" xr:uid="{00000000-0005-0000-0000-0000D4010000}"/>
    <cellStyle name="Normal 7 11" xfId="432" xr:uid="{00000000-0005-0000-0000-0000D5010000}"/>
    <cellStyle name="Normal 7 12" xfId="433" xr:uid="{00000000-0005-0000-0000-0000D6010000}"/>
    <cellStyle name="Normal 7 13" xfId="434" xr:uid="{00000000-0005-0000-0000-0000D7010000}"/>
    <cellStyle name="Normal 7 14" xfId="435" xr:uid="{00000000-0005-0000-0000-0000D8010000}"/>
    <cellStyle name="Normal 7 15" xfId="436" xr:uid="{00000000-0005-0000-0000-0000D9010000}"/>
    <cellStyle name="Normal 7 16" xfId="437" xr:uid="{00000000-0005-0000-0000-0000DA010000}"/>
    <cellStyle name="Normal 7 17" xfId="438" xr:uid="{00000000-0005-0000-0000-0000DB010000}"/>
    <cellStyle name="Normal 7 18" xfId="439" xr:uid="{00000000-0005-0000-0000-0000DC010000}"/>
    <cellStyle name="Normal 7 19" xfId="440" xr:uid="{00000000-0005-0000-0000-0000DD010000}"/>
    <cellStyle name="Normal 7 2" xfId="441" xr:uid="{00000000-0005-0000-0000-0000DE010000}"/>
    <cellStyle name="Normal 7 2 2" xfId="442" xr:uid="{00000000-0005-0000-0000-0000DF010000}"/>
    <cellStyle name="Normal 7 20" xfId="443" xr:uid="{00000000-0005-0000-0000-0000E0010000}"/>
    <cellStyle name="Normal 7 21" xfId="444" xr:uid="{00000000-0005-0000-0000-0000E1010000}"/>
    <cellStyle name="Normal 7 22" xfId="445" xr:uid="{00000000-0005-0000-0000-0000E2010000}"/>
    <cellStyle name="Normal 7 23" xfId="446" xr:uid="{00000000-0005-0000-0000-0000E3010000}"/>
    <cellStyle name="Normal 7 24" xfId="447" xr:uid="{00000000-0005-0000-0000-0000E4010000}"/>
    <cellStyle name="Normal 7 25" xfId="504" xr:uid="{00000000-0005-0000-0000-0000E5010000}"/>
    <cellStyle name="Normal 7 3" xfId="448" xr:uid="{00000000-0005-0000-0000-0000E6010000}"/>
    <cellStyle name="Normal 7 4" xfId="449" xr:uid="{00000000-0005-0000-0000-0000E7010000}"/>
    <cellStyle name="Normal 7 5" xfId="450" xr:uid="{00000000-0005-0000-0000-0000E8010000}"/>
    <cellStyle name="Normal 7 6" xfId="451" xr:uid="{00000000-0005-0000-0000-0000E9010000}"/>
    <cellStyle name="Normal 7 7" xfId="452" xr:uid="{00000000-0005-0000-0000-0000EA010000}"/>
    <cellStyle name="Normal 7 8" xfId="453" xr:uid="{00000000-0005-0000-0000-0000EB010000}"/>
    <cellStyle name="Normal 7 9" xfId="454" xr:uid="{00000000-0005-0000-0000-0000EC010000}"/>
    <cellStyle name="Normal 8" xfId="455" xr:uid="{00000000-0005-0000-0000-0000ED010000}"/>
    <cellStyle name="Normal 8 10" xfId="456" xr:uid="{00000000-0005-0000-0000-0000EE010000}"/>
    <cellStyle name="Normal 8 11" xfId="457" xr:uid="{00000000-0005-0000-0000-0000EF010000}"/>
    <cellStyle name="Normal 8 12" xfId="458" xr:uid="{00000000-0005-0000-0000-0000F0010000}"/>
    <cellStyle name="Normal 8 13" xfId="459" xr:uid="{00000000-0005-0000-0000-0000F1010000}"/>
    <cellStyle name="Normal 8 14" xfId="460" xr:uid="{00000000-0005-0000-0000-0000F2010000}"/>
    <cellStyle name="Normal 8 15" xfId="461" xr:uid="{00000000-0005-0000-0000-0000F3010000}"/>
    <cellStyle name="Normal 8 16" xfId="462" xr:uid="{00000000-0005-0000-0000-0000F4010000}"/>
    <cellStyle name="Normal 8 17" xfId="463" xr:uid="{00000000-0005-0000-0000-0000F5010000}"/>
    <cellStyle name="Normal 8 18" xfId="464" xr:uid="{00000000-0005-0000-0000-0000F6010000}"/>
    <cellStyle name="Normal 8 19" xfId="465" xr:uid="{00000000-0005-0000-0000-0000F7010000}"/>
    <cellStyle name="Normal 8 2" xfId="466" xr:uid="{00000000-0005-0000-0000-0000F8010000}"/>
    <cellStyle name="Normal 8 20" xfId="467" xr:uid="{00000000-0005-0000-0000-0000F9010000}"/>
    <cellStyle name="Normal 8 21" xfId="468" xr:uid="{00000000-0005-0000-0000-0000FA010000}"/>
    <cellStyle name="Normal 8 22" xfId="469" xr:uid="{00000000-0005-0000-0000-0000FB010000}"/>
    <cellStyle name="Normal 8 23" xfId="470" xr:uid="{00000000-0005-0000-0000-0000FC010000}"/>
    <cellStyle name="Normal 8 24" xfId="471" xr:uid="{00000000-0005-0000-0000-0000FD010000}"/>
    <cellStyle name="Normal 8 25" xfId="472" xr:uid="{00000000-0005-0000-0000-0000FE010000}"/>
    <cellStyle name="Normal 8 26" xfId="473" xr:uid="{00000000-0005-0000-0000-0000FF010000}"/>
    <cellStyle name="Normal 8 27" xfId="474" xr:uid="{00000000-0005-0000-0000-000000020000}"/>
    <cellStyle name="Normal 8 28" xfId="475" xr:uid="{00000000-0005-0000-0000-000001020000}"/>
    <cellStyle name="Normal 8 29" xfId="476" xr:uid="{00000000-0005-0000-0000-000002020000}"/>
    <cellStyle name="Normal 8 29 2" xfId="477" xr:uid="{00000000-0005-0000-0000-000003020000}"/>
    <cellStyle name="Normal 8 3" xfId="478" xr:uid="{00000000-0005-0000-0000-000004020000}"/>
    <cellStyle name="Normal 8 30" xfId="479" xr:uid="{00000000-0005-0000-0000-000005020000}"/>
    <cellStyle name="Normal 8 31" xfId="480" xr:uid="{00000000-0005-0000-0000-000006020000}"/>
    <cellStyle name="Normal 8 32" xfId="481" xr:uid="{00000000-0005-0000-0000-000007020000}"/>
    <cellStyle name="Normal 8 4" xfId="482" xr:uid="{00000000-0005-0000-0000-000008020000}"/>
    <cellStyle name="Normal 8 5" xfId="483" xr:uid="{00000000-0005-0000-0000-000009020000}"/>
    <cellStyle name="Normal 8 6" xfId="484" xr:uid="{00000000-0005-0000-0000-00000A020000}"/>
    <cellStyle name="Normal 8 7" xfId="485" xr:uid="{00000000-0005-0000-0000-00000B020000}"/>
    <cellStyle name="Normal 8 8" xfId="486" xr:uid="{00000000-0005-0000-0000-00000C020000}"/>
    <cellStyle name="Normal 8 9" xfId="487" xr:uid="{00000000-0005-0000-0000-00000D020000}"/>
    <cellStyle name="Normal 9" xfId="488" xr:uid="{00000000-0005-0000-0000-00000E020000}"/>
    <cellStyle name="Normal 9 2" xfId="489" xr:uid="{00000000-0005-0000-0000-00000F020000}"/>
    <cellStyle name="Normal 9 3" xfId="490" xr:uid="{00000000-0005-0000-0000-000010020000}"/>
    <cellStyle name="Normal 9 4" xfId="491" xr:uid="{00000000-0005-0000-0000-000011020000}"/>
    <cellStyle name="Normal 9 5" xfId="492" xr:uid="{00000000-0005-0000-0000-000012020000}"/>
    <cellStyle name="Normal 9 6" xfId="493" xr:uid="{00000000-0005-0000-0000-000013020000}"/>
    <cellStyle name="Note" xfId="520" builtinId="10" customBuiltin="1"/>
    <cellStyle name="Output" xfId="515" builtinId="21" customBuiltin="1"/>
    <cellStyle name="Output Amounts" xfId="494" xr:uid="{00000000-0005-0000-0000-000016020000}"/>
    <cellStyle name="Output Line Items" xfId="495" xr:uid="{00000000-0005-0000-0000-000017020000}"/>
    <cellStyle name="Percent" xfId="2" builtinId="5"/>
    <cellStyle name="Percent 16" xfId="496" xr:uid="{00000000-0005-0000-0000-000019020000}"/>
    <cellStyle name="Percent 16 2" xfId="497" xr:uid="{00000000-0005-0000-0000-00001A020000}"/>
    <cellStyle name="Percent 16 3" xfId="498" xr:uid="{00000000-0005-0000-0000-00001B020000}"/>
    <cellStyle name="Percent 16 4" xfId="499" xr:uid="{00000000-0005-0000-0000-00001C020000}"/>
    <cellStyle name="Percent 2" xfId="13" xr:uid="{00000000-0005-0000-0000-00001D020000}"/>
    <cellStyle name="Percent 4" xfId="500" xr:uid="{00000000-0005-0000-0000-00001E020000}"/>
    <cellStyle name="Percent 5" xfId="501" xr:uid="{00000000-0005-0000-0000-00001F020000}"/>
    <cellStyle name="Percent 7" xfId="502" xr:uid="{00000000-0005-0000-0000-000020020000}"/>
    <cellStyle name="Title" xfId="506" builtinId="15" customBuiltin="1"/>
    <cellStyle name="Total" xfId="522" builtinId="25" customBuiltin="1"/>
    <cellStyle name="Warning Text" xfId="51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zoomScale="90" zoomScaleNormal="90" workbookViewId="0">
      <selection sqref="A1:M1"/>
    </sheetView>
  </sheetViews>
  <sheetFormatPr defaultColWidth="11.42578125" defaultRowHeight="15" customHeight="1"/>
  <cols>
    <col min="1" max="1" width="5.7109375" style="21" customWidth="1"/>
    <col min="2" max="2" width="8.28515625" style="6" customWidth="1"/>
    <col min="3" max="3" width="10.85546875" style="6" customWidth="1"/>
    <col min="4" max="4" width="37.7109375" style="6" customWidth="1"/>
    <col min="5" max="5" width="16.7109375" style="6" customWidth="1"/>
    <col min="6" max="6" width="16" style="6" customWidth="1"/>
    <col min="7" max="7" width="16.7109375" style="6" bestFit="1" customWidth="1"/>
    <col min="8" max="8" width="16.7109375" style="6" customWidth="1"/>
    <col min="9" max="9" width="15.7109375" style="6" bestFit="1" customWidth="1"/>
    <col min="10" max="10" width="16.140625" style="6" customWidth="1"/>
    <col min="11" max="12" width="14.85546875" style="6" customWidth="1"/>
    <col min="13" max="16384" width="11.42578125" style="6"/>
  </cols>
  <sheetData>
    <row r="1" spans="1:14" ht="1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4" ht="15" customHeight="1">
      <c r="A2" s="78" t="s">
        <v>125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15" customHeight="1">
      <c r="A3" s="78" t="s">
        <v>119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4" ht="15" customHeight="1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ht="15" customHeight="1">
      <c r="D5" s="12"/>
    </row>
    <row r="6" spans="1:14" ht="57">
      <c r="A6" s="2" t="s">
        <v>6</v>
      </c>
      <c r="B6" s="1" t="s">
        <v>3</v>
      </c>
      <c r="C6" s="2" t="s">
        <v>14</v>
      </c>
      <c r="D6" s="1" t="s">
        <v>4</v>
      </c>
      <c r="E6" s="59" t="s">
        <v>118</v>
      </c>
      <c r="F6" s="59" t="s">
        <v>120</v>
      </c>
      <c r="G6" s="59" t="s">
        <v>121</v>
      </c>
      <c r="H6" s="59" t="s">
        <v>122</v>
      </c>
      <c r="I6" s="59" t="s">
        <v>123</v>
      </c>
      <c r="J6" s="2" t="s">
        <v>85</v>
      </c>
      <c r="K6" s="2" t="s">
        <v>17</v>
      </c>
      <c r="L6" s="2" t="s">
        <v>13</v>
      </c>
      <c r="M6" s="2" t="s">
        <v>18</v>
      </c>
    </row>
    <row r="7" spans="1:14" ht="15" customHeight="1">
      <c r="A7" s="21">
        <v>1</v>
      </c>
      <c r="B7" s="5" t="s">
        <v>21</v>
      </c>
      <c r="C7" s="5" t="s">
        <v>21</v>
      </c>
      <c r="D7" s="9" t="s">
        <v>22</v>
      </c>
      <c r="E7" s="60">
        <v>2351885748.5516458</v>
      </c>
      <c r="F7" s="61">
        <v>2162893</v>
      </c>
      <c r="G7" s="67">
        <v>337750.13936154312</v>
      </c>
      <c r="H7" s="67">
        <v>85054.876403204456</v>
      </c>
      <c r="I7" s="68">
        <v>-227589.37442850001</v>
      </c>
      <c r="J7" s="68">
        <f>SUM(F7:I7)</f>
        <v>2358108.6413362478</v>
      </c>
      <c r="K7" s="72">
        <f>IF(E7=0,0,J7/E7)</f>
        <v>1.0026459162773677E-3</v>
      </c>
      <c r="L7" s="40">
        <f>L30</f>
        <v>1.3320000000000001E-3</v>
      </c>
      <c r="M7" s="8">
        <f>K7/L7</f>
        <v>0.75273717438240817</v>
      </c>
      <c r="N7" s="31"/>
    </row>
    <row r="8" spans="1:14" ht="15" customHeight="1">
      <c r="A8" s="21">
        <f>A7+1</f>
        <v>2</v>
      </c>
      <c r="B8" s="5" t="s">
        <v>23</v>
      </c>
      <c r="C8" s="5" t="s">
        <v>23</v>
      </c>
      <c r="D8" s="9" t="s">
        <v>24</v>
      </c>
      <c r="E8" s="60">
        <v>299064767.24520433</v>
      </c>
      <c r="F8" s="61">
        <v>389025</v>
      </c>
      <c r="G8" s="69">
        <v>71066.219452603196</v>
      </c>
      <c r="H8" s="69">
        <v>17896.450090028928</v>
      </c>
      <c r="I8" s="69">
        <v>-133629.78706594999</v>
      </c>
      <c r="J8" s="68">
        <f t="shared" ref="J8:J26" si="0">SUM(F8:I8)</f>
        <v>344357.88247668213</v>
      </c>
      <c r="K8" s="73">
        <f>IF(E8=0,0,J8/E8)</f>
        <v>1.1514491848996101E-3</v>
      </c>
      <c r="L8" s="51">
        <f>$L$31</f>
        <v>8.3299999999999997E-4</v>
      </c>
      <c r="M8" s="8">
        <f>K8/L8</f>
        <v>1.3822919386549941</v>
      </c>
    </row>
    <row r="9" spans="1:14" ht="15" customHeight="1">
      <c r="A9" s="21">
        <f t="shared" ref="A9:A27" si="1">A8+1</f>
        <v>3</v>
      </c>
      <c r="B9" s="5" t="s">
        <v>25</v>
      </c>
      <c r="C9" s="5" t="s">
        <v>25</v>
      </c>
      <c r="D9" s="9" t="s">
        <v>26</v>
      </c>
      <c r="E9" s="60">
        <v>5798060.0865271483</v>
      </c>
      <c r="F9" s="61">
        <v>0</v>
      </c>
      <c r="G9" s="70">
        <v>0</v>
      </c>
      <c r="H9" s="70">
        <v>0</v>
      </c>
      <c r="I9" s="70">
        <v>-1.03060895</v>
      </c>
      <c r="J9" s="7">
        <f t="shared" si="0"/>
        <v>-1.03060895</v>
      </c>
      <c r="K9" s="20">
        <f>IF(E9=0,0,J9/E9)</f>
        <v>-1.7775065015190307E-7</v>
      </c>
      <c r="L9" s="51">
        <f>$L$31</f>
        <v>8.3299999999999997E-4</v>
      </c>
      <c r="M9" s="8">
        <f t="shared" ref="M9:M26" si="2">K9/L9</f>
        <v>-2.1338613463613813E-4</v>
      </c>
    </row>
    <row r="10" spans="1:14" ht="15" customHeight="1">
      <c r="A10" s="21">
        <f t="shared" si="1"/>
        <v>4</v>
      </c>
      <c r="B10" s="5" t="s">
        <v>27</v>
      </c>
      <c r="C10" s="5" t="s">
        <v>27</v>
      </c>
      <c r="D10" s="9" t="s">
        <v>28</v>
      </c>
      <c r="E10" s="60">
        <v>35437266.858322553</v>
      </c>
      <c r="F10" s="61">
        <v>0</v>
      </c>
      <c r="G10" s="70">
        <v>0</v>
      </c>
      <c r="H10" s="70">
        <v>0</v>
      </c>
      <c r="I10" s="70">
        <v>1251.1592653</v>
      </c>
      <c r="J10" s="7">
        <f>SUM(F10:I10)</f>
        <v>1251.1592653</v>
      </c>
      <c r="K10" s="20">
        <f>IF(E10=0,0,J10/E10)</f>
        <v>3.5306313839103574E-5</v>
      </c>
      <c r="L10" s="51">
        <f>$L$31</f>
        <v>8.3299999999999997E-4</v>
      </c>
      <c r="M10" s="8">
        <f>K10/L10</f>
        <v>4.2384530419091924E-2</v>
      </c>
    </row>
    <row r="11" spans="1:14" ht="15" customHeight="1">
      <c r="A11" s="21">
        <f t="shared" si="1"/>
        <v>5</v>
      </c>
      <c r="B11" s="27" t="s">
        <v>81</v>
      </c>
      <c r="C11" s="27" t="s">
        <v>81</v>
      </c>
      <c r="D11" s="42" t="s">
        <v>90</v>
      </c>
      <c r="E11" s="60">
        <v>2731667.2657314078</v>
      </c>
      <c r="F11" s="61">
        <v>0</v>
      </c>
      <c r="G11" s="70">
        <v>0</v>
      </c>
      <c r="H11" s="70">
        <v>0</v>
      </c>
      <c r="I11" s="70">
        <v>-196.84630945000001</v>
      </c>
      <c r="J11" s="7">
        <f t="shared" si="0"/>
        <v>-196.84630945000001</v>
      </c>
      <c r="K11" s="20">
        <f t="shared" ref="K11:K26" si="3">IF(E11=0,0,J11/E11)</f>
        <v>-7.2060866240711104E-5</v>
      </c>
      <c r="L11" s="51">
        <f>$L$31</f>
        <v>8.3299999999999997E-4</v>
      </c>
      <c r="M11" s="8">
        <f>K11/L11</f>
        <v>-8.6507642545871677E-2</v>
      </c>
    </row>
    <row r="12" spans="1:14" ht="15" customHeight="1">
      <c r="A12" s="21">
        <f t="shared" si="1"/>
        <v>6</v>
      </c>
      <c r="B12" s="5" t="s">
        <v>112</v>
      </c>
      <c r="C12" s="5" t="s">
        <v>112</v>
      </c>
      <c r="D12" s="9" t="s">
        <v>113</v>
      </c>
      <c r="E12" s="60">
        <v>165490522.81209323</v>
      </c>
      <c r="F12" s="61">
        <v>0</v>
      </c>
      <c r="G12" s="70">
        <v>0</v>
      </c>
      <c r="H12" s="70">
        <v>0</v>
      </c>
      <c r="I12" s="70">
        <v>-403.9987084</v>
      </c>
      <c r="J12" s="7">
        <f>SUM(F12:I12)</f>
        <v>-403.9987084</v>
      </c>
      <c r="K12" s="20">
        <f t="shared" si="3"/>
        <v>-2.4412196030024129E-6</v>
      </c>
      <c r="L12" s="51">
        <f t="shared" ref="L12:L26" si="4">$L$31</f>
        <v>8.3299999999999997E-4</v>
      </c>
      <c r="M12" s="8">
        <f t="shared" si="2"/>
        <v>-2.9306357779140613E-3</v>
      </c>
    </row>
    <row r="13" spans="1:14" ht="15" customHeight="1">
      <c r="A13" s="21">
        <f t="shared" si="1"/>
        <v>7</v>
      </c>
      <c r="B13" s="5" t="s">
        <v>29</v>
      </c>
      <c r="C13" s="5" t="s">
        <v>30</v>
      </c>
      <c r="D13" s="9" t="s">
        <v>31</v>
      </c>
      <c r="E13" s="60">
        <v>0</v>
      </c>
      <c r="F13" s="61">
        <v>0</v>
      </c>
      <c r="G13" s="70">
        <v>0</v>
      </c>
      <c r="H13" s="70">
        <v>0</v>
      </c>
      <c r="I13" s="70">
        <v>0</v>
      </c>
      <c r="J13" s="7">
        <f t="shared" si="0"/>
        <v>0</v>
      </c>
      <c r="K13" s="20">
        <f t="shared" si="3"/>
        <v>0</v>
      </c>
      <c r="L13" s="51">
        <f t="shared" si="4"/>
        <v>8.3299999999999997E-4</v>
      </c>
      <c r="M13" s="8">
        <f t="shared" si="2"/>
        <v>0</v>
      </c>
    </row>
    <row r="14" spans="1:14" ht="15" customHeight="1">
      <c r="A14" s="21">
        <f t="shared" si="1"/>
        <v>8</v>
      </c>
      <c r="B14" s="5" t="s">
        <v>32</v>
      </c>
      <c r="C14" s="5" t="s">
        <v>32</v>
      </c>
      <c r="D14" s="42" t="s">
        <v>86</v>
      </c>
      <c r="E14" s="60">
        <v>6597085.1688127518</v>
      </c>
      <c r="F14" s="61">
        <v>0</v>
      </c>
      <c r="G14" s="70">
        <v>0</v>
      </c>
      <c r="H14" s="70">
        <v>0</v>
      </c>
      <c r="I14" s="70">
        <v>-506.02899445000003</v>
      </c>
      <c r="J14" s="7">
        <f t="shared" si="0"/>
        <v>-506.02899445000003</v>
      </c>
      <c r="K14" s="20">
        <f t="shared" si="3"/>
        <v>-7.6704935816535445E-5</v>
      </c>
      <c r="L14" s="51">
        <f t="shared" si="4"/>
        <v>8.3299999999999997E-4</v>
      </c>
      <c r="M14" s="8">
        <f t="shared" si="2"/>
        <v>-9.2082756082275452E-2</v>
      </c>
    </row>
    <row r="15" spans="1:14" ht="15" customHeight="1">
      <c r="A15" s="21">
        <f t="shared" si="1"/>
        <v>9</v>
      </c>
      <c r="B15" s="5" t="s">
        <v>33</v>
      </c>
      <c r="C15" s="5" t="s">
        <v>33</v>
      </c>
      <c r="D15" s="9" t="s">
        <v>34</v>
      </c>
      <c r="E15" s="60">
        <v>4808133.2716272715</v>
      </c>
      <c r="F15" s="61">
        <v>0</v>
      </c>
      <c r="G15" s="70">
        <v>0</v>
      </c>
      <c r="H15" s="70">
        <v>0</v>
      </c>
      <c r="I15" s="70">
        <v>-36.071313250000003</v>
      </c>
      <c r="J15" s="7">
        <f t="shared" si="0"/>
        <v>-36.071313250000003</v>
      </c>
      <c r="K15" s="20">
        <f t="shared" si="3"/>
        <v>-7.5021450555158958E-6</v>
      </c>
      <c r="L15" s="51">
        <f t="shared" si="4"/>
        <v>8.3299999999999997E-4</v>
      </c>
      <c r="M15" s="8">
        <f t="shared" si="2"/>
        <v>-9.0061765372339685E-3</v>
      </c>
    </row>
    <row r="16" spans="1:14" ht="15" customHeight="1">
      <c r="A16" s="21">
        <f t="shared" si="1"/>
        <v>10</v>
      </c>
      <c r="B16" s="5" t="s">
        <v>35</v>
      </c>
      <c r="C16" s="5" t="s">
        <v>35</v>
      </c>
      <c r="D16" s="9" t="s">
        <v>36</v>
      </c>
      <c r="E16" s="60">
        <v>1580401859.3707449</v>
      </c>
      <c r="F16" s="61">
        <v>1136806</v>
      </c>
      <c r="G16" s="69">
        <v>202062.64103684985</v>
      </c>
      <c r="H16" s="69">
        <v>50884.991466124069</v>
      </c>
      <c r="I16" s="69">
        <v>201955.03801515</v>
      </c>
      <c r="J16" s="68">
        <f t="shared" si="0"/>
        <v>1591708.670518124</v>
      </c>
      <c r="K16" s="73">
        <f t="shared" si="3"/>
        <v>1.0071543899295848E-3</v>
      </c>
      <c r="L16" s="51">
        <f t="shared" si="4"/>
        <v>8.3299999999999997E-4</v>
      </c>
      <c r="M16" s="8">
        <f t="shared" si="2"/>
        <v>1.2090688954736912</v>
      </c>
    </row>
    <row r="17" spans="1:13" ht="15" customHeight="1">
      <c r="A17" s="21">
        <f t="shared" si="1"/>
        <v>11</v>
      </c>
      <c r="B17" s="5" t="s">
        <v>37</v>
      </c>
      <c r="C17" s="5" t="s">
        <v>37</v>
      </c>
      <c r="D17" s="9" t="s">
        <v>38</v>
      </c>
      <c r="E17" s="60">
        <v>621128134.13821733</v>
      </c>
      <c r="F17" s="61">
        <v>604254</v>
      </c>
      <c r="G17" s="69">
        <v>115467.56023136058</v>
      </c>
      <c r="H17" s="69">
        <v>29077.942299662565</v>
      </c>
      <c r="I17" s="69">
        <v>-332430.13108515</v>
      </c>
      <c r="J17" s="68">
        <f t="shared" si="0"/>
        <v>416369.37144587323</v>
      </c>
      <c r="K17" s="73">
        <f t="shared" si="3"/>
        <v>6.7034376413099351E-4</v>
      </c>
      <c r="L17" s="51">
        <f t="shared" si="4"/>
        <v>8.3299999999999997E-4</v>
      </c>
      <c r="M17" s="8">
        <f t="shared" si="2"/>
        <v>0.80473441072148078</v>
      </c>
    </row>
    <row r="18" spans="1:13" ht="15" customHeight="1">
      <c r="A18" s="21">
        <f t="shared" si="1"/>
        <v>12</v>
      </c>
      <c r="B18" s="5" t="s">
        <v>39</v>
      </c>
      <c r="C18" s="5" t="s">
        <v>30</v>
      </c>
      <c r="D18" s="9" t="s">
        <v>40</v>
      </c>
      <c r="E18" s="60">
        <v>0</v>
      </c>
      <c r="F18" s="61">
        <v>0</v>
      </c>
      <c r="G18" s="70">
        <v>0</v>
      </c>
      <c r="H18" s="70">
        <v>0</v>
      </c>
      <c r="I18" s="70">
        <v>0</v>
      </c>
      <c r="J18" s="7">
        <f t="shared" si="0"/>
        <v>0</v>
      </c>
      <c r="K18" s="20">
        <f t="shared" si="3"/>
        <v>0</v>
      </c>
      <c r="L18" s="51">
        <f t="shared" si="4"/>
        <v>8.3299999999999997E-4</v>
      </c>
      <c r="M18" s="8">
        <f t="shared" si="2"/>
        <v>0</v>
      </c>
    </row>
    <row r="19" spans="1:13" ht="15" customHeight="1">
      <c r="A19" s="21">
        <f t="shared" si="1"/>
        <v>13</v>
      </c>
      <c r="B19" s="5" t="s">
        <v>41</v>
      </c>
      <c r="C19" s="5" t="s">
        <v>30</v>
      </c>
      <c r="D19" s="9" t="s">
        <v>42</v>
      </c>
      <c r="E19" s="60">
        <v>0</v>
      </c>
      <c r="F19" s="61">
        <v>0</v>
      </c>
      <c r="G19" s="70">
        <v>0</v>
      </c>
      <c r="H19" s="70">
        <v>0</v>
      </c>
      <c r="I19" s="70">
        <v>0</v>
      </c>
      <c r="J19" s="7">
        <f t="shared" si="0"/>
        <v>0</v>
      </c>
      <c r="K19" s="20">
        <f t="shared" si="3"/>
        <v>0</v>
      </c>
      <c r="L19" s="51">
        <f t="shared" si="4"/>
        <v>8.3299999999999997E-4</v>
      </c>
      <c r="M19" s="8">
        <f t="shared" si="2"/>
        <v>0</v>
      </c>
    </row>
    <row r="20" spans="1:13" ht="15" customHeight="1">
      <c r="A20" s="21">
        <f t="shared" si="1"/>
        <v>14</v>
      </c>
      <c r="B20" s="5" t="s">
        <v>43</v>
      </c>
      <c r="C20" s="5" t="s">
        <v>30</v>
      </c>
      <c r="D20" s="9" t="s">
        <v>44</v>
      </c>
      <c r="E20" s="60">
        <v>0</v>
      </c>
      <c r="F20" s="61">
        <v>0</v>
      </c>
      <c r="G20" s="70">
        <v>0</v>
      </c>
      <c r="H20" s="70">
        <v>0</v>
      </c>
      <c r="I20" s="70">
        <v>0</v>
      </c>
      <c r="J20" s="7">
        <f t="shared" si="0"/>
        <v>0</v>
      </c>
      <c r="K20" s="20">
        <f t="shared" si="3"/>
        <v>0</v>
      </c>
      <c r="L20" s="51">
        <f t="shared" si="4"/>
        <v>8.3299999999999997E-4</v>
      </c>
      <c r="M20" s="8">
        <f t="shared" si="2"/>
        <v>0</v>
      </c>
    </row>
    <row r="21" spans="1:13" ht="15" customHeight="1">
      <c r="A21" s="21">
        <f t="shared" si="1"/>
        <v>15</v>
      </c>
      <c r="B21" s="5" t="s">
        <v>45</v>
      </c>
      <c r="C21" s="5" t="s">
        <v>30</v>
      </c>
      <c r="D21" s="9" t="s">
        <v>46</v>
      </c>
      <c r="E21" s="60">
        <v>0</v>
      </c>
      <c r="F21" s="61">
        <v>0</v>
      </c>
      <c r="G21" s="70">
        <v>0</v>
      </c>
      <c r="H21" s="70">
        <v>0</v>
      </c>
      <c r="I21" s="70">
        <v>0</v>
      </c>
      <c r="J21" s="7">
        <f t="shared" si="0"/>
        <v>0</v>
      </c>
      <c r="K21" s="20">
        <f t="shared" si="3"/>
        <v>0</v>
      </c>
      <c r="L21" s="51">
        <f t="shared" si="4"/>
        <v>8.3299999999999997E-4</v>
      </c>
      <c r="M21" s="8">
        <f t="shared" si="2"/>
        <v>0</v>
      </c>
    </row>
    <row r="22" spans="1:13" ht="15" customHeight="1">
      <c r="A22" s="21">
        <f t="shared" si="1"/>
        <v>16</v>
      </c>
      <c r="B22" s="5" t="s">
        <v>47</v>
      </c>
      <c r="C22" s="5">
        <v>31</v>
      </c>
      <c r="D22" s="9" t="s">
        <v>48</v>
      </c>
      <c r="E22" s="60">
        <v>274388861.90829253</v>
      </c>
      <c r="F22" s="61">
        <v>0</v>
      </c>
      <c r="G22" s="70">
        <v>0</v>
      </c>
      <c r="H22" s="70">
        <v>0</v>
      </c>
      <c r="I22" s="70">
        <v>0</v>
      </c>
      <c r="J22" s="7">
        <f t="shared" si="0"/>
        <v>0</v>
      </c>
      <c r="K22" s="20">
        <f t="shared" si="3"/>
        <v>0</v>
      </c>
      <c r="L22" s="51">
        <f t="shared" si="4"/>
        <v>8.3299999999999997E-4</v>
      </c>
      <c r="M22" s="8">
        <f t="shared" si="2"/>
        <v>0</v>
      </c>
    </row>
    <row r="23" spans="1:13" ht="15" customHeight="1">
      <c r="A23" s="21">
        <f t="shared" si="1"/>
        <v>17</v>
      </c>
      <c r="B23" s="5" t="s">
        <v>49</v>
      </c>
      <c r="C23" s="5">
        <v>34</v>
      </c>
      <c r="D23" s="9" t="s">
        <v>55</v>
      </c>
      <c r="E23" s="60">
        <v>2365554.8396568159</v>
      </c>
      <c r="F23" s="61">
        <v>0</v>
      </c>
      <c r="G23" s="70">
        <v>0</v>
      </c>
      <c r="H23" s="70">
        <v>0</v>
      </c>
      <c r="I23" s="70">
        <v>611.15110734999996</v>
      </c>
      <c r="J23" s="7">
        <f t="shared" si="0"/>
        <v>611.15110734999996</v>
      </c>
      <c r="K23" s="20">
        <f t="shared" si="3"/>
        <v>2.5835423347812266E-4</v>
      </c>
      <c r="L23" s="51">
        <f t="shared" si="4"/>
        <v>8.3299999999999997E-4</v>
      </c>
      <c r="M23" s="8">
        <f t="shared" si="2"/>
        <v>0.31014913982967907</v>
      </c>
    </row>
    <row r="24" spans="1:13" ht="15" customHeight="1">
      <c r="A24" s="21">
        <f t="shared" si="1"/>
        <v>18</v>
      </c>
      <c r="B24" s="5" t="s">
        <v>50</v>
      </c>
      <c r="C24" s="5" t="s">
        <v>30</v>
      </c>
      <c r="D24" s="9" t="s">
        <v>51</v>
      </c>
      <c r="E24" s="60">
        <v>0</v>
      </c>
      <c r="F24" s="61">
        <v>0</v>
      </c>
      <c r="G24" s="70">
        <v>0</v>
      </c>
      <c r="H24" s="70">
        <v>0</v>
      </c>
      <c r="I24" s="70">
        <v>0</v>
      </c>
      <c r="J24" s="7">
        <f t="shared" si="0"/>
        <v>0</v>
      </c>
      <c r="K24" s="20">
        <f t="shared" si="3"/>
        <v>0</v>
      </c>
      <c r="L24" s="51">
        <f t="shared" si="4"/>
        <v>8.3299999999999997E-4</v>
      </c>
      <c r="M24" s="8">
        <f t="shared" si="2"/>
        <v>0</v>
      </c>
    </row>
    <row r="25" spans="1:13" ht="15" customHeight="1">
      <c r="A25" s="21">
        <f t="shared" si="1"/>
        <v>19</v>
      </c>
      <c r="B25" s="5" t="s">
        <v>52</v>
      </c>
      <c r="C25" s="5" t="s">
        <v>52</v>
      </c>
      <c r="D25" s="9" t="s">
        <v>53</v>
      </c>
      <c r="E25" s="60">
        <v>272130222.86196518</v>
      </c>
      <c r="F25" s="61">
        <v>382672</v>
      </c>
      <c r="G25" s="69">
        <v>82831.439917643293</v>
      </c>
      <c r="H25" s="69">
        <v>20859.259740979964</v>
      </c>
      <c r="I25" s="69">
        <v>230320.48814599999</v>
      </c>
      <c r="J25" s="68">
        <f t="shared" si="0"/>
        <v>716683.18780462327</v>
      </c>
      <c r="K25" s="73">
        <f t="shared" si="3"/>
        <v>2.6336037955187078E-3</v>
      </c>
      <c r="L25" s="51">
        <f t="shared" si="4"/>
        <v>8.3299999999999997E-4</v>
      </c>
      <c r="M25" s="8">
        <f t="shared" si="2"/>
        <v>3.1615891902985687</v>
      </c>
    </row>
    <row r="26" spans="1:13" ht="15" customHeight="1">
      <c r="A26" s="21">
        <f t="shared" si="1"/>
        <v>20</v>
      </c>
      <c r="B26" s="5" t="s">
        <v>54</v>
      </c>
      <c r="C26" s="26"/>
      <c r="D26" s="43" t="s">
        <v>91</v>
      </c>
      <c r="E26" s="60">
        <v>0</v>
      </c>
      <c r="F26" s="61">
        <v>0</v>
      </c>
      <c r="G26" s="70">
        <v>0</v>
      </c>
      <c r="H26" s="70">
        <v>0</v>
      </c>
      <c r="I26" s="70">
        <v>0</v>
      </c>
      <c r="J26" s="7">
        <f t="shared" si="0"/>
        <v>0</v>
      </c>
      <c r="K26" s="20">
        <f t="shared" si="3"/>
        <v>0</v>
      </c>
      <c r="L26" s="51">
        <f t="shared" si="4"/>
        <v>8.3299999999999997E-4</v>
      </c>
      <c r="M26" s="8">
        <f t="shared" si="2"/>
        <v>0</v>
      </c>
    </row>
    <row r="27" spans="1:13" ht="15" customHeight="1" thickBot="1">
      <c r="A27" s="21">
        <f t="shared" si="1"/>
        <v>21</v>
      </c>
      <c r="B27" s="5"/>
      <c r="C27" s="5"/>
      <c r="D27" s="9" t="s">
        <v>5</v>
      </c>
      <c r="E27" s="3">
        <f t="shared" ref="E27:J27" si="5">SUM(E7:E26)</f>
        <v>5622227884.3788414</v>
      </c>
      <c r="F27" s="4">
        <f t="shared" si="5"/>
        <v>4675650</v>
      </c>
      <c r="G27" s="71">
        <f t="shared" si="5"/>
        <v>809178.00000000012</v>
      </c>
      <c r="H27" s="71">
        <f t="shared" si="5"/>
        <v>203773.52</v>
      </c>
      <c r="I27" s="71">
        <f t="shared" si="5"/>
        <v>-260655.43198029997</v>
      </c>
      <c r="J27" s="74">
        <f t="shared" si="5"/>
        <v>5427946.0880197007</v>
      </c>
      <c r="K27" s="22">
        <f>J27/E27</f>
        <v>9.6544398406565022E-4</v>
      </c>
      <c r="L27" s="4"/>
      <c r="M27" s="4"/>
    </row>
    <row r="28" spans="1:13" ht="28.5" customHeight="1" thickTop="1">
      <c r="B28" s="5"/>
      <c r="C28" s="5"/>
      <c r="D28" s="5"/>
      <c r="E28" s="10"/>
      <c r="L28" s="11"/>
    </row>
    <row r="29" spans="1:13" ht="57">
      <c r="B29" s="5"/>
      <c r="C29" s="5"/>
      <c r="D29" s="18" t="s">
        <v>19</v>
      </c>
      <c r="E29" s="2" t="s">
        <v>118</v>
      </c>
      <c r="F29" s="17"/>
      <c r="I29" s="13"/>
      <c r="J29" s="2" t="s">
        <v>16</v>
      </c>
      <c r="K29" s="2" t="s">
        <v>17</v>
      </c>
      <c r="L29" s="2" t="s">
        <v>13</v>
      </c>
    </row>
    <row r="30" spans="1:13" ht="15" customHeight="1">
      <c r="A30" s="21">
        <f>A27+1</f>
        <v>22</v>
      </c>
      <c r="B30" s="5"/>
      <c r="C30" s="5"/>
      <c r="D30" s="9" t="s">
        <v>7</v>
      </c>
      <c r="E30" s="44">
        <f>E7+E34</f>
        <v>2358107876.9494901</v>
      </c>
      <c r="I30" s="54"/>
      <c r="J30" s="75">
        <f>J7+J14*(E34/(E34+E35))</f>
        <v>2357631.3733768491</v>
      </c>
      <c r="K30" s="77">
        <f>J30/E30</f>
        <v>9.9979792969723778E-4</v>
      </c>
      <c r="L30" s="23">
        <f>K38</f>
        <v>1.3320000000000001E-3</v>
      </c>
      <c r="M30" s="29"/>
    </row>
    <row r="31" spans="1:13" ht="15" customHeight="1">
      <c r="A31" s="21">
        <f>A30+1</f>
        <v>23</v>
      </c>
      <c r="B31" s="5"/>
      <c r="C31" s="5"/>
      <c r="D31" s="9" t="s">
        <v>8</v>
      </c>
      <c r="E31" s="44">
        <f>E27-E7-E14+E35</f>
        <v>3264120007.4293513</v>
      </c>
      <c r="F31" s="11"/>
      <c r="I31" s="19"/>
      <c r="J31" s="75">
        <f>SUM(J8:J13,J15:J26)+J14*(E35/(E34+E35))</f>
        <v>3070314.7146428516</v>
      </c>
      <c r="K31" s="77">
        <f>J31/E31</f>
        <v>9.4062556145442381E-4</v>
      </c>
      <c r="L31" s="50">
        <f>K39</f>
        <v>8.3299999999999997E-4</v>
      </c>
      <c r="M31" s="29"/>
    </row>
    <row r="32" spans="1:13" ht="15" customHeight="1" thickBot="1">
      <c r="A32" s="21">
        <f>A31+1</f>
        <v>24</v>
      </c>
      <c r="B32" s="5"/>
      <c r="C32" s="5"/>
      <c r="D32" s="9" t="s">
        <v>15</v>
      </c>
      <c r="E32" s="16">
        <f>SUM(E30:E31)</f>
        <v>5622227884.3788414</v>
      </c>
      <c r="F32" s="11"/>
      <c r="I32" s="13"/>
      <c r="J32" s="76">
        <f>SUM(J30:J31)</f>
        <v>5427946.0880197007</v>
      </c>
    </row>
    <row r="33" spans="1:11" ht="15" customHeight="1" thickTop="1">
      <c r="B33" s="5"/>
      <c r="C33" s="5"/>
      <c r="D33" s="9"/>
      <c r="E33" s="11"/>
      <c r="G33" s="62"/>
      <c r="J33" s="14"/>
    </row>
    <row r="34" spans="1:11" ht="15" customHeight="1">
      <c r="A34" s="21">
        <f>A32+1</f>
        <v>25</v>
      </c>
      <c r="B34" s="5"/>
      <c r="C34" s="5"/>
      <c r="D34" s="9" t="s">
        <v>9</v>
      </c>
      <c r="E34" s="44">
        <f>$E$14*F34</f>
        <v>6222128.397844092</v>
      </c>
      <c r="F34" s="39">
        <v>0.94316326659821814</v>
      </c>
      <c r="G34" s="53"/>
      <c r="H34" s="41"/>
      <c r="I34" s="13"/>
    </row>
    <row r="35" spans="1:11" ht="15" customHeight="1">
      <c r="A35" s="21">
        <f>A34+1</f>
        <v>26</v>
      </c>
      <c r="B35" s="5"/>
      <c r="C35" s="5"/>
      <c r="D35" s="9" t="s">
        <v>10</v>
      </c>
      <c r="E35" s="44">
        <f>$E$14*F35</f>
        <v>374956.77096865897</v>
      </c>
      <c r="F35" s="39">
        <v>5.6836733401781789E-2</v>
      </c>
      <c r="G35" s="53"/>
      <c r="H35" s="32"/>
      <c r="I35" s="13"/>
    </row>
    <row r="36" spans="1:11" ht="15" customHeight="1">
      <c r="B36" s="5"/>
      <c r="C36" s="5"/>
      <c r="D36" s="5"/>
      <c r="E36" s="30"/>
      <c r="F36" s="30"/>
      <c r="G36" s="30"/>
      <c r="H36" s="30"/>
      <c r="I36" s="30"/>
    </row>
    <row r="37" spans="1:11" ht="15" customHeight="1">
      <c r="B37" s="5"/>
      <c r="C37" s="5"/>
      <c r="D37" s="15" t="s">
        <v>13</v>
      </c>
      <c r="E37" s="36">
        <v>2014</v>
      </c>
      <c r="F37" s="36">
        <v>2015</v>
      </c>
      <c r="G37" s="37" t="s">
        <v>89</v>
      </c>
      <c r="H37" s="37" t="s">
        <v>92</v>
      </c>
      <c r="I37" s="36">
        <v>2017</v>
      </c>
      <c r="J37" s="36">
        <v>2018</v>
      </c>
      <c r="K37" s="36">
        <v>2019</v>
      </c>
    </row>
    <row r="38" spans="1:11" ht="15" customHeight="1">
      <c r="A38" s="21">
        <f>A35+1</f>
        <v>27</v>
      </c>
      <c r="B38" s="5"/>
      <c r="C38" s="5"/>
      <c r="D38" s="9" t="s">
        <v>11</v>
      </c>
      <c r="E38" s="30">
        <v>1.2444800000000001E-3</v>
      </c>
      <c r="F38" s="49">
        <f>ROUND(E38*(1+$F$40),7)</f>
        <v>1.2654999999999999E-3</v>
      </c>
      <c r="G38" s="30">
        <f>F38</f>
        <v>1.2654999999999999E-3</v>
      </c>
      <c r="H38" s="49">
        <f>ROUND(F38*(1+$G$40),6)</f>
        <v>1.263E-3</v>
      </c>
      <c r="I38" s="30">
        <f>ROUND(H38*(1+$I$40),6)</f>
        <v>1.2769999999999999E-3</v>
      </c>
      <c r="J38" s="30">
        <f>ROUND(I38*(1+$J$40),6)</f>
        <v>1.3029999999999999E-3</v>
      </c>
      <c r="K38" s="30">
        <f>ROUND(J38*(1+$K$40),6)</f>
        <v>1.3320000000000001E-3</v>
      </c>
    </row>
    <row r="39" spans="1:11" ht="15" customHeight="1">
      <c r="A39" s="21">
        <f>A38+1</f>
        <v>28</v>
      </c>
      <c r="B39" s="5"/>
      <c r="C39" s="5"/>
      <c r="D39" s="9" t="s">
        <v>12</v>
      </c>
      <c r="E39" s="30">
        <v>7.7800000000000005E-4</v>
      </c>
      <c r="F39" s="49">
        <f>ROUND(E39*(1+$F$40),6)</f>
        <v>7.9100000000000004E-4</v>
      </c>
      <c r="G39" s="30">
        <f>F39</f>
        <v>7.9100000000000004E-4</v>
      </c>
      <c r="H39" s="49">
        <f>ROUND(F39*(1+$G$40),6)</f>
        <v>7.9000000000000001E-4</v>
      </c>
      <c r="I39" s="49">
        <f>ROUND(H39*(1+$I$40),6)</f>
        <v>7.9900000000000001E-4</v>
      </c>
      <c r="J39" s="49">
        <f>ROUND(I39*(1+$J$40),6)</f>
        <v>8.1499999999999997E-4</v>
      </c>
      <c r="K39" s="49">
        <f>ROUND(J39*(1+$K$40),6)</f>
        <v>8.3299999999999997E-4</v>
      </c>
    </row>
    <row r="40" spans="1:11" ht="15" customHeight="1">
      <c r="A40" s="21">
        <f>A39+1</f>
        <v>29</v>
      </c>
      <c r="D40" s="6" t="s">
        <v>87</v>
      </c>
      <c r="E40" s="38">
        <f>('BLS Data Series'!P20/'BLS Data Series'!P19)-1</f>
        <v>1.5583985092410879E-2</v>
      </c>
      <c r="F40" s="38">
        <f>('BLS Data Series'!P21/'BLS Data Series'!P20)-1</f>
        <v>1.6897420177222067E-2</v>
      </c>
      <c r="G40" s="38">
        <f>('BLS Data Series'!P22/'BLS Data Series'!P21)-1</f>
        <v>-1.7566535965856112E-3</v>
      </c>
      <c r="H40" s="38"/>
      <c r="I40" s="29">
        <f>('BLS Data Series'!P23/'BLS Data Series'!P22)-1</f>
        <v>1.1058149791220551E-2</v>
      </c>
      <c r="J40" s="38">
        <f>('BLS Data Series'!P24/'BLS Data Series'!P23)-1</f>
        <v>2.0473415502036962E-2</v>
      </c>
      <c r="K40" s="38">
        <f>('BLS Data Series'!P25/'BLS Data Series'!P24)-1</f>
        <v>2.2239909709588224E-2</v>
      </c>
    </row>
    <row r="41" spans="1:11" ht="15" customHeight="1">
      <c r="A41" s="39"/>
      <c r="B41" s="39"/>
      <c r="C41" s="39"/>
      <c r="D41" s="39" t="s">
        <v>84</v>
      </c>
      <c r="E41" s="39"/>
      <c r="F41" s="39"/>
      <c r="G41" s="39"/>
      <c r="H41" s="49"/>
      <c r="I41" s="39"/>
      <c r="J41" s="39"/>
    </row>
    <row r="42" spans="1:11" ht="15" customHeight="1">
      <c r="A42" s="45"/>
      <c r="B42" s="39"/>
      <c r="C42" s="33"/>
      <c r="D42" s="33" t="s">
        <v>93</v>
      </c>
      <c r="E42" s="33"/>
      <c r="F42" s="33"/>
      <c r="G42" s="33"/>
      <c r="H42" s="49"/>
      <c r="I42" s="33"/>
      <c r="J42" s="33"/>
    </row>
    <row r="43" spans="1:11" ht="15" customHeight="1">
      <c r="A43" s="45"/>
      <c r="B43" s="39"/>
      <c r="C43" s="33"/>
      <c r="D43" s="33"/>
      <c r="E43" s="33"/>
      <c r="F43" s="33"/>
      <c r="G43" s="33"/>
      <c r="H43" s="33"/>
      <c r="I43" s="33"/>
      <c r="J43" s="33"/>
    </row>
    <row r="44" spans="1:11" s="39" customFormat="1" ht="15" customHeight="1">
      <c r="A44" s="52" t="s">
        <v>1</v>
      </c>
      <c r="B44" s="33" t="s">
        <v>20</v>
      </c>
      <c r="C44" s="33"/>
      <c r="D44" s="33"/>
      <c r="E44" s="33"/>
      <c r="F44" s="33"/>
      <c r="G44" s="33"/>
      <c r="H44" s="33"/>
      <c r="I44" s="33"/>
      <c r="J44" s="33"/>
    </row>
    <row r="45" spans="1:11" s="39" customFormat="1" ht="14.25">
      <c r="A45" s="52" t="s">
        <v>2</v>
      </c>
      <c r="B45" s="6" t="s">
        <v>98</v>
      </c>
    </row>
    <row r="47" spans="1:11" ht="15" customHeight="1">
      <c r="B47" s="39" t="s">
        <v>124</v>
      </c>
    </row>
  </sheetData>
  <mergeCells count="3">
    <mergeCell ref="A1:M1"/>
    <mergeCell ref="A2:M2"/>
    <mergeCell ref="A3:M3"/>
  </mergeCells>
  <pageMargins left="0.7" right="0.7" top="1.25" bottom="0.75" header="1.25" footer="0.3"/>
  <pageSetup scale="59" orientation="landscape" r:id="rId1"/>
  <headerFooter>
    <oddHeader>&amp;R&amp;"Arial,Regular"Exhibit RFG-04-E
Page &amp;P of &amp;N</oddHeader>
  </headerFooter>
  <ignoredErrors>
    <ignoredError sqref="B13:C21 B7:C10 B11:C11 B23:C25 B22" numberStoredAsText="1"/>
    <ignoredError sqref="J7:J2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AJ38"/>
  <sheetViews>
    <sheetView tabSelected="1" zoomScaleNormal="100" workbookViewId="0">
      <pane xSplit="1" ySplit="11" topLeftCell="L12" activePane="bottomRight" state="frozen"/>
      <selection pane="topRight" activeCell="B1" sqref="B1"/>
      <selection pane="bottomLeft" activeCell="A12" sqref="A12"/>
      <selection pane="bottomRight" activeCell="AM19" sqref="AM19"/>
    </sheetView>
  </sheetViews>
  <sheetFormatPr defaultColWidth="8.85546875" defaultRowHeight="15"/>
  <cols>
    <col min="1" max="1" width="12.5703125" style="24" customWidth="1"/>
    <col min="2" max="2" width="8" style="24" customWidth="1"/>
    <col min="3" max="3" width="7.5703125" style="24" bestFit="1" customWidth="1"/>
    <col min="4" max="15" width="8" style="24" customWidth="1"/>
    <col min="16" max="16" width="9.5703125" style="24" bestFit="1" customWidth="1"/>
    <col min="17" max="17" width="2.85546875" style="24" customWidth="1"/>
    <col min="18" max="18" width="2.42578125" style="24" customWidth="1"/>
    <col min="19" max="19" width="8" style="24" customWidth="1"/>
    <col min="20" max="20" width="15.42578125" style="24" customWidth="1"/>
    <col min="21" max="21" width="14.85546875" style="24" customWidth="1"/>
    <col min="22" max="22" width="8" style="24" customWidth="1"/>
    <col min="23" max="37" width="5" style="24" customWidth="1"/>
    <col min="38" max="245" width="8" style="24" customWidth="1"/>
    <col min="246" max="16384" width="8.85546875" style="24"/>
  </cols>
  <sheetData>
    <row r="1" spans="1:22" ht="15.75">
      <c r="A1" s="84" t="s">
        <v>97</v>
      </c>
      <c r="B1" s="82"/>
      <c r="C1" s="82"/>
      <c r="D1" s="82"/>
      <c r="E1" s="82"/>
      <c r="F1" s="82"/>
    </row>
    <row r="2" spans="1:22" ht="15.75">
      <c r="A2" s="84" t="s">
        <v>80</v>
      </c>
      <c r="B2" s="82"/>
      <c r="C2" s="82"/>
      <c r="D2" s="82"/>
      <c r="E2" s="82"/>
      <c r="F2" s="82"/>
    </row>
    <row r="3" spans="1:22" ht="15" customHeight="1">
      <c r="A3" s="28" t="s">
        <v>82</v>
      </c>
      <c r="B3" s="86" t="s">
        <v>83</v>
      </c>
      <c r="C3" s="87"/>
      <c r="D3" s="87"/>
      <c r="E3" s="87"/>
      <c r="F3" s="87"/>
    </row>
    <row r="4" spans="1:22" ht="15" customHeight="1">
      <c r="A4" s="46" t="s">
        <v>79</v>
      </c>
      <c r="B4" s="83" t="s">
        <v>78</v>
      </c>
      <c r="C4" s="82"/>
      <c r="D4" s="82"/>
      <c r="E4" s="82"/>
      <c r="F4" s="82"/>
    </row>
    <row r="5" spans="1:22" ht="15" customHeight="1">
      <c r="A5" s="85" t="s">
        <v>77</v>
      </c>
      <c r="B5" s="82"/>
      <c r="C5" s="82"/>
      <c r="D5" s="82"/>
      <c r="E5" s="82"/>
      <c r="F5" s="82"/>
    </row>
    <row r="6" spans="1:22" ht="15" customHeight="1">
      <c r="A6" s="46" t="s">
        <v>94</v>
      </c>
      <c r="B6" s="83" t="s">
        <v>95</v>
      </c>
      <c r="C6" s="82"/>
      <c r="D6" s="82"/>
      <c r="E6" s="82"/>
      <c r="F6" s="82"/>
    </row>
    <row r="7" spans="1:22" ht="15" customHeight="1">
      <c r="A7" s="46" t="s">
        <v>76</v>
      </c>
      <c r="B7" s="83" t="s">
        <v>96</v>
      </c>
      <c r="C7" s="82"/>
      <c r="D7" s="82"/>
      <c r="E7" s="82"/>
      <c r="F7" s="82"/>
    </row>
    <row r="8" spans="1:22" ht="15" customHeight="1">
      <c r="A8" s="46" t="s">
        <v>75</v>
      </c>
      <c r="B8" s="83" t="s">
        <v>74</v>
      </c>
      <c r="C8" s="82"/>
      <c r="D8" s="82"/>
      <c r="E8" s="82"/>
      <c r="F8" s="82"/>
    </row>
    <row r="9" spans="1:22">
      <c r="A9" s="46" t="s">
        <v>73</v>
      </c>
      <c r="B9" s="83" t="s">
        <v>72</v>
      </c>
      <c r="C9" s="82"/>
      <c r="D9" s="82"/>
      <c r="E9" s="82"/>
      <c r="F9" s="82"/>
    </row>
    <row r="10" spans="1:22">
      <c r="A10" s="46" t="s">
        <v>71</v>
      </c>
      <c r="B10" s="81" t="s">
        <v>114</v>
      </c>
      <c r="C10" s="82"/>
      <c r="D10" s="82"/>
      <c r="E10" s="82"/>
      <c r="F10" s="82"/>
    </row>
    <row r="11" spans="1:22" ht="15.75" thickBot="1">
      <c r="A11" s="34" t="s">
        <v>70</v>
      </c>
      <c r="B11" s="34" t="s">
        <v>69</v>
      </c>
      <c r="C11" s="34" t="s">
        <v>68</v>
      </c>
      <c r="D11" s="34" t="s">
        <v>67</v>
      </c>
      <c r="E11" s="34" t="s">
        <v>66</v>
      </c>
      <c r="F11" s="34" t="s">
        <v>65</v>
      </c>
      <c r="G11" s="34" t="s">
        <v>64</v>
      </c>
      <c r="H11" s="34" t="s">
        <v>63</v>
      </c>
      <c r="I11" s="34" t="s">
        <v>62</v>
      </c>
      <c r="J11" s="34" t="s">
        <v>61</v>
      </c>
      <c r="K11" s="34" t="s">
        <v>60</v>
      </c>
      <c r="L11" s="34" t="s">
        <v>59</v>
      </c>
      <c r="M11" s="34" t="s">
        <v>58</v>
      </c>
      <c r="N11" s="34" t="s">
        <v>57</v>
      </c>
      <c r="O11" s="34" t="s">
        <v>56</v>
      </c>
      <c r="P11" s="34" t="s">
        <v>88</v>
      </c>
    </row>
    <row r="12" spans="1:22" ht="15.75" thickTop="1">
      <c r="A12" s="35">
        <v>2005</v>
      </c>
      <c r="B12" s="48">
        <v>183.6</v>
      </c>
      <c r="C12" s="48">
        <v>184.7</v>
      </c>
      <c r="D12" s="48">
        <v>185.9</v>
      </c>
      <c r="E12" s="48">
        <v>187.3</v>
      </c>
      <c r="F12" s="48">
        <v>187.3</v>
      </c>
      <c r="G12" s="48">
        <v>187.8</v>
      </c>
      <c r="H12" s="48">
        <v>188.5</v>
      </c>
      <c r="I12" s="48">
        <v>189.4</v>
      </c>
      <c r="J12" s="48">
        <v>192</v>
      </c>
      <c r="K12" s="48">
        <v>192.5</v>
      </c>
      <c r="L12" s="48">
        <v>190.7</v>
      </c>
      <c r="M12" s="48">
        <v>190.1</v>
      </c>
      <c r="N12" s="48">
        <v>186.1</v>
      </c>
      <c r="O12" s="48">
        <v>190.5</v>
      </c>
      <c r="P12" s="25">
        <f>ROUND(AVERAGE(B12:M12),3)</f>
        <v>188.31700000000001</v>
      </c>
    </row>
    <row r="13" spans="1:22">
      <c r="A13" s="35">
        <v>2006</v>
      </c>
      <c r="B13" s="48">
        <v>191.5</v>
      </c>
      <c r="C13" s="48">
        <v>191.8</v>
      </c>
      <c r="D13" s="48">
        <v>192.8</v>
      </c>
      <c r="E13" s="48">
        <v>194.7</v>
      </c>
      <c r="F13" s="48">
        <v>195.5</v>
      </c>
      <c r="G13" s="48">
        <v>196.3</v>
      </c>
      <c r="H13" s="48">
        <v>197</v>
      </c>
      <c r="I13" s="48">
        <v>197.1</v>
      </c>
      <c r="J13" s="48">
        <v>195.8</v>
      </c>
      <c r="K13" s="48">
        <v>194.7</v>
      </c>
      <c r="L13" s="48">
        <v>194.3</v>
      </c>
      <c r="M13" s="48">
        <v>194.8</v>
      </c>
      <c r="N13" s="48">
        <v>193.8</v>
      </c>
      <c r="O13" s="48">
        <v>195.6</v>
      </c>
      <c r="P13" s="25">
        <f>ROUND(AVERAGE(B13:M13),3)</f>
        <v>194.69200000000001</v>
      </c>
    </row>
    <row r="14" spans="1:22">
      <c r="A14" s="35">
        <v>2007</v>
      </c>
      <c r="B14" s="48">
        <v>195.02099999999999</v>
      </c>
      <c r="C14" s="48">
        <v>195.95</v>
      </c>
      <c r="D14" s="48">
        <v>197.904</v>
      </c>
      <c r="E14" s="48">
        <v>199.61799999999999</v>
      </c>
      <c r="F14" s="48">
        <v>200.804</v>
      </c>
      <c r="G14" s="48">
        <v>201.67500000000001</v>
      </c>
      <c r="H14" s="48">
        <v>201.571</v>
      </c>
      <c r="I14" s="48">
        <v>201.041</v>
      </c>
      <c r="J14" s="48">
        <v>201.697</v>
      </c>
      <c r="K14" s="48">
        <v>202.155</v>
      </c>
      <c r="L14" s="48">
        <v>203.43700000000001</v>
      </c>
      <c r="M14" s="48">
        <v>203.45699999999999</v>
      </c>
      <c r="N14" s="48">
        <v>198.495</v>
      </c>
      <c r="O14" s="48">
        <v>202.226</v>
      </c>
      <c r="P14" s="25">
        <f>ROUND(AVERAGE(B14:M14),3)</f>
        <v>200.36099999999999</v>
      </c>
    </row>
    <row r="15" spans="1:22">
      <c r="A15" s="35">
        <v>2008</v>
      </c>
      <c r="B15" s="48">
        <v>204.51</v>
      </c>
      <c r="C15" s="48">
        <v>205.06</v>
      </c>
      <c r="D15" s="48">
        <v>206.67599999999999</v>
      </c>
      <c r="E15" s="48">
        <v>208.08500000000001</v>
      </c>
      <c r="F15" s="48">
        <v>210.006</v>
      </c>
      <c r="G15" s="48">
        <v>212.32400000000001</v>
      </c>
      <c r="H15" s="48">
        <v>213.304</v>
      </c>
      <c r="I15" s="48">
        <v>212.387</v>
      </c>
      <c r="J15" s="48">
        <v>212.65</v>
      </c>
      <c r="K15" s="48">
        <v>210.108</v>
      </c>
      <c r="L15" s="48">
        <v>205.559</v>
      </c>
      <c r="M15" s="48">
        <v>203.501</v>
      </c>
      <c r="N15" s="48">
        <v>207.77699999999999</v>
      </c>
      <c r="O15" s="48">
        <v>209.58500000000001</v>
      </c>
      <c r="P15" s="25">
        <f t="shared" ref="P15:P21" si="0">ROUND(AVERAGE(B15:M15),3)</f>
        <v>208.68100000000001</v>
      </c>
      <c r="S15" s="24" t="s">
        <v>99</v>
      </c>
    </row>
    <row r="16" spans="1:22">
      <c r="A16" s="35">
        <v>2009</v>
      </c>
      <c r="B16" s="48">
        <v>204.28800000000001</v>
      </c>
      <c r="C16" s="48">
        <v>205.34299999999999</v>
      </c>
      <c r="D16" s="48">
        <v>206.001</v>
      </c>
      <c r="E16" s="48">
        <v>206.65700000000001</v>
      </c>
      <c r="F16" s="48">
        <v>207.26499999999999</v>
      </c>
      <c r="G16" s="48">
        <v>209.34299999999999</v>
      </c>
      <c r="H16" s="48">
        <v>208.81899999999999</v>
      </c>
      <c r="I16" s="48">
        <v>209</v>
      </c>
      <c r="J16" s="48">
        <v>208.91200000000001</v>
      </c>
      <c r="K16" s="48">
        <v>209.292</v>
      </c>
      <c r="L16" s="48">
        <v>209.738</v>
      </c>
      <c r="M16" s="48">
        <v>209.476</v>
      </c>
      <c r="N16" s="48">
        <v>206.483</v>
      </c>
      <c r="O16" s="48">
        <v>209.20599999999999</v>
      </c>
      <c r="P16" s="25">
        <f t="shared" si="0"/>
        <v>207.845</v>
      </c>
      <c r="S16" s="24" t="s">
        <v>70</v>
      </c>
      <c r="T16" s="24" t="s">
        <v>88</v>
      </c>
      <c r="U16" s="24" t="s">
        <v>100</v>
      </c>
      <c r="V16" s="24" t="s">
        <v>101</v>
      </c>
    </row>
    <row r="17" spans="1:36">
      <c r="A17" s="35">
        <v>2010</v>
      </c>
      <c r="B17" s="48">
        <v>210.05600000000001</v>
      </c>
      <c r="C17" s="48">
        <v>210.02</v>
      </c>
      <c r="D17" s="48">
        <v>211.21600000000001</v>
      </c>
      <c r="E17" s="48">
        <v>211.52799999999999</v>
      </c>
      <c r="F17" s="48">
        <v>211.423</v>
      </c>
      <c r="G17" s="48">
        <v>211.232</v>
      </c>
      <c r="H17" s="48">
        <v>210.988</v>
      </c>
      <c r="I17" s="48">
        <v>211.30799999999999</v>
      </c>
      <c r="J17" s="48">
        <v>211.77500000000001</v>
      </c>
      <c r="K17" s="48">
        <v>212.02600000000001</v>
      </c>
      <c r="L17" s="48">
        <v>211.99600000000001</v>
      </c>
      <c r="M17" s="48">
        <v>212.488</v>
      </c>
      <c r="N17" s="48">
        <v>210.91300000000001</v>
      </c>
      <c r="O17" s="48">
        <v>211.76400000000001</v>
      </c>
      <c r="P17" s="25">
        <f t="shared" si="0"/>
        <v>211.33799999999999</v>
      </c>
      <c r="S17" s="24">
        <v>2011</v>
      </c>
      <c r="T17" s="24">
        <v>218.61799999999999</v>
      </c>
    </row>
    <row r="18" spans="1:36">
      <c r="A18" s="35">
        <v>2011</v>
      </c>
      <c r="B18" s="48">
        <v>213.589</v>
      </c>
      <c r="C18" s="48">
        <v>214.73500000000001</v>
      </c>
      <c r="D18" s="48">
        <v>217.214</v>
      </c>
      <c r="E18" s="48">
        <v>218.82</v>
      </c>
      <c r="F18" s="48">
        <v>219.82</v>
      </c>
      <c r="G18" s="48">
        <v>219.31800000000001</v>
      </c>
      <c r="H18" s="48">
        <v>219.68199999999999</v>
      </c>
      <c r="I18" s="48">
        <v>220.471</v>
      </c>
      <c r="J18" s="48">
        <v>220.37100000000001</v>
      </c>
      <c r="K18" s="48">
        <v>219.96899999999999</v>
      </c>
      <c r="L18" s="48">
        <v>219.96100000000001</v>
      </c>
      <c r="M18" s="48">
        <v>219.46899999999999</v>
      </c>
      <c r="N18" s="48">
        <v>217.249</v>
      </c>
      <c r="O18" s="48">
        <v>219.98699999999999</v>
      </c>
      <c r="P18" s="25">
        <f t="shared" si="0"/>
        <v>218.61799999999999</v>
      </c>
      <c r="S18" s="24">
        <v>2012</v>
      </c>
      <c r="T18" s="24">
        <v>223.24199999999999</v>
      </c>
      <c r="U18" s="55">
        <v>2.1151048861484393E-2</v>
      </c>
    </row>
    <row r="19" spans="1:36">
      <c r="A19" s="35">
        <v>2012</v>
      </c>
      <c r="B19" s="48">
        <v>220.49700000000001</v>
      </c>
      <c r="C19" s="48">
        <v>221.80199999999999</v>
      </c>
      <c r="D19" s="48">
        <v>223.31399999999999</v>
      </c>
      <c r="E19" s="48">
        <v>224.27500000000001</v>
      </c>
      <c r="F19" s="48">
        <v>223.35599999999999</v>
      </c>
      <c r="G19" s="48">
        <v>223.00399999999999</v>
      </c>
      <c r="H19" s="48">
        <v>222.667</v>
      </c>
      <c r="I19" s="48">
        <v>223.91900000000001</v>
      </c>
      <c r="J19" s="48">
        <v>225.05199999999999</v>
      </c>
      <c r="K19" s="48">
        <v>224.50399999999999</v>
      </c>
      <c r="L19" s="48">
        <v>223.404</v>
      </c>
      <c r="M19" s="48">
        <v>223.10900000000001</v>
      </c>
      <c r="N19" s="48">
        <v>222.708</v>
      </c>
      <c r="O19" s="48">
        <v>223.77600000000001</v>
      </c>
      <c r="P19" s="25">
        <f t="shared" si="0"/>
        <v>223.24199999999999</v>
      </c>
      <c r="S19" s="24">
        <v>2013</v>
      </c>
      <c r="T19" s="24">
        <v>226.721</v>
      </c>
      <c r="U19" s="55">
        <v>1.5583985092410987E-2</v>
      </c>
    </row>
    <row r="20" spans="1:36">
      <c r="A20" s="35">
        <v>2013</v>
      </c>
      <c r="B20" s="48">
        <v>223.93299999999999</v>
      </c>
      <c r="C20" s="48">
        <v>225.874</v>
      </c>
      <c r="D20" s="48">
        <v>226.62799999999999</v>
      </c>
      <c r="E20" s="48">
        <v>226.202</v>
      </c>
      <c r="F20" s="48">
        <v>226.28899999999999</v>
      </c>
      <c r="G20" s="48">
        <v>227.148</v>
      </c>
      <c r="H20" s="48">
        <v>227.548</v>
      </c>
      <c r="I20" s="48">
        <v>227.83699999999999</v>
      </c>
      <c r="J20" s="48">
        <v>227.876</v>
      </c>
      <c r="K20" s="48">
        <v>227.42</v>
      </c>
      <c r="L20" s="48">
        <v>226.81100000000001</v>
      </c>
      <c r="M20" s="48">
        <v>227.08199999999999</v>
      </c>
      <c r="N20" s="48">
        <v>226.012</v>
      </c>
      <c r="O20" s="48">
        <v>227.429</v>
      </c>
      <c r="P20" s="25">
        <f t="shared" si="0"/>
        <v>226.721</v>
      </c>
      <c r="S20" s="24">
        <v>2014</v>
      </c>
      <c r="T20" s="24">
        <v>230.55199999999999</v>
      </c>
      <c r="U20" s="55">
        <v>1.6897420177222174E-2</v>
      </c>
      <c r="V20" s="24" t="s">
        <v>102</v>
      </c>
    </row>
    <row r="21" spans="1:36">
      <c r="A21" s="35">
        <v>2014</v>
      </c>
      <c r="B21" s="48">
        <v>227.673</v>
      </c>
      <c r="C21" s="48">
        <v>228.66399999999999</v>
      </c>
      <c r="D21" s="48">
        <v>230.095</v>
      </c>
      <c r="E21" s="48">
        <v>231.346</v>
      </c>
      <c r="F21" s="48">
        <v>231.762</v>
      </c>
      <c r="G21" s="48">
        <v>232.26900000000001</v>
      </c>
      <c r="H21" s="48">
        <v>232.01300000000001</v>
      </c>
      <c r="I21" s="48">
        <v>231.61099999999999</v>
      </c>
      <c r="J21" s="48">
        <v>231.762</v>
      </c>
      <c r="K21" s="48">
        <v>231.131</v>
      </c>
      <c r="L21" s="48">
        <v>229.845</v>
      </c>
      <c r="M21" s="48">
        <v>228.45099999999999</v>
      </c>
      <c r="N21" s="48">
        <v>230.30199999999999</v>
      </c>
      <c r="O21" s="48">
        <v>230.80199999999999</v>
      </c>
      <c r="P21" s="25">
        <f t="shared" si="0"/>
        <v>230.55199999999999</v>
      </c>
      <c r="S21" s="24">
        <v>2015</v>
      </c>
      <c r="T21" s="24">
        <v>230.14699999999999</v>
      </c>
      <c r="U21" s="55">
        <v>-1.756653596585591E-3</v>
      </c>
      <c r="V21" s="24" t="s">
        <v>102</v>
      </c>
    </row>
    <row r="22" spans="1:36">
      <c r="A22" s="35">
        <v>2015</v>
      </c>
      <c r="B22" s="48">
        <v>226.85499999999999</v>
      </c>
      <c r="C22" s="48">
        <v>227.94399999999999</v>
      </c>
      <c r="D22" s="48">
        <v>229.33699999999999</v>
      </c>
      <c r="E22" s="48">
        <v>229.95699999999999</v>
      </c>
      <c r="F22" s="48">
        <v>230.886</v>
      </c>
      <c r="G22" s="48">
        <v>232.02600000000001</v>
      </c>
      <c r="H22" s="48">
        <v>231.71899999999999</v>
      </c>
      <c r="I22" s="48">
        <v>231.26</v>
      </c>
      <c r="J22" s="48">
        <v>230.91300000000001</v>
      </c>
      <c r="K22" s="48">
        <v>230.86</v>
      </c>
      <c r="L22" s="48">
        <v>230.422</v>
      </c>
      <c r="M22" s="48">
        <v>229.58099999999999</v>
      </c>
      <c r="N22" s="48">
        <v>229.501</v>
      </c>
      <c r="O22" s="48">
        <v>230.79300000000001</v>
      </c>
      <c r="P22" s="25">
        <f>ROUND(AVERAGE(B22:M22),3)</f>
        <v>230.14699999999999</v>
      </c>
      <c r="S22" s="24">
        <v>2016</v>
      </c>
      <c r="T22" s="24">
        <v>232.69200000000001</v>
      </c>
      <c r="U22" s="55">
        <v>1.1058E-2</v>
      </c>
      <c r="V22" s="24" t="s">
        <v>103</v>
      </c>
    </row>
    <row r="23" spans="1:36">
      <c r="A23" s="35">
        <v>2016</v>
      </c>
      <c r="B23" s="48">
        <v>229.46899999999999</v>
      </c>
      <c r="C23" s="48">
        <v>229.64599999999999</v>
      </c>
      <c r="D23" s="48">
        <v>230.977</v>
      </c>
      <c r="E23" s="48">
        <v>231.97499999999999</v>
      </c>
      <c r="F23" s="48">
        <v>232.90600000000001</v>
      </c>
      <c r="G23" s="48">
        <v>233.83799999999999</v>
      </c>
      <c r="H23" s="48">
        <v>233.292</v>
      </c>
      <c r="I23" s="48">
        <v>233.56100000000001</v>
      </c>
      <c r="J23" s="48">
        <v>234.06899999999999</v>
      </c>
      <c r="K23" s="48">
        <v>234.33699999999999</v>
      </c>
      <c r="L23" s="48">
        <v>234.029</v>
      </c>
      <c r="M23" s="48">
        <v>234.20400000000001</v>
      </c>
      <c r="N23" s="48">
        <v>231.46899999999999</v>
      </c>
      <c r="O23" s="48">
        <v>233.91499999999999</v>
      </c>
      <c r="P23" s="25">
        <f t="shared" ref="P23:P24" si="1">ROUND(AVERAGE(B23:M23),3)</f>
        <v>232.69200000000001</v>
      </c>
      <c r="S23" s="24">
        <v>2017</v>
      </c>
      <c r="T23" s="24">
        <v>237.45599999999999</v>
      </c>
      <c r="U23" s="55">
        <v>2.0473000000000002E-2</v>
      </c>
      <c r="V23" s="24" t="s">
        <v>103</v>
      </c>
    </row>
    <row r="24" spans="1:36">
      <c r="A24" s="35">
        <v>2017</v>
      </c>
      <c r="B24" s="48">
        <v>235.49199999999999</v>
      </c>
      <c r="C24" s="48">
        <v>236.05199999999999</v>
      </c>
      <c r="D24" s="48">
        <v>236.154</v>
      </c>
      <c r="E24" s="48">
        <v>236.72800000000001</v>
      </c>
      <c r="F24" s="48">
        <v>236.774</v>
      </c>
      <c r="G24" s="48">
        <v>237.346</v>
      </c>
      <c r="H24" s="48">
        <v>236.94200000000001</v>
      </c>
      <c r="I24" s="48">
        <v>237.892</v>
      </c>
      <c r="J24" s="48">
        <v>239.649</v>
      </c>
      <c r="K24" s="48">
        <v>239.06700000000001</v>
      </c>
      <c r="L24" s="48">
        <v>238.86099999999999</v>
      </c>
      <c r="M24" s="48">
        <v>238.512</v>
      </c>
      <c r="N24" s="48">
        <v>236.42400000000001</v>
      </c>
      <c r="O24" s="48">
        <v>238.48699999999999</v>
      </c>
      <c r="P24" s="25">
        <f t="shared" si="1"/>
        <v>237.45599999999999</v>
      </c>
      <c r="S24" s="24">
        <v>2018</v>
      </c>
      <c r="T24" s="24">
        <v>242.73699999999999</v>
      </c>
      <c r="U24" s="55">
        <v>2.2239909709588328E-2</v>
      </c>
      <c r="V24" s="56" t="s">
        <v>103</v>
      </c>
    </row>
    <row r="25" spans="1:36">
      <c r="A25" s="47">
        <v>2018</v>
      </c>
      <c r="B25" s="48">
        <v>239.77199999999999</v>
      </c>
      <c r="C25" s="48">
        <v>241.12299999999999</v>
      </c>
      <c r="D25" s="48">
        <v>241.595</v>
      </c>
      <c r="E25" s="48">
        <v>242.48599999999999</v>
      </c>
      <c r="F25" s="48">
        <v>243.279</v>
      </c>
      <c r="G25" s="48">
        <v>243.77</v>
      </c>
      <c r="H25" s="48">
        <v>243.77600000000001</v>
      </c>
      <c r="I25" s="48">
        <v>243.60499999999999</v>
      </c>
      <c r="J25" s="48">
        <v>243.64</v>
      </c>
      <c r="K25" s="48">
        <v>244.16300000000001</v>
      </c>
      <c r="L25" s="48">
        <v>243.48400000000001</v>
      </c>
      <c r="M25" s="48">
        <v>242.15</v>
      </c>
      <c r="N25" s="48">
        <v>242.00399999999999</v>
      </c>
      <c r="O25" s="48">
        <v>243.47</v>
      </c>
      <c r="P25" s="25">
        <f>ROUND(AVERAGE(B25:M25),3)</f>
        <v>242.73699999999999</v>
      </c>
    </row>
    <row r="26" spans="1:36">
      <c r="A26" s="47">
        <v>2019</v>
      </c>
      <c r="B26" s="48">
        <v>242.547</v>
      </c>
      <c r="C26" s="48">
        <v>243.85599999999999</v>
      </c>
      <c r="D26" s="48">
        <v>245.554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S26" s="24" t="s">
        <v>104</v>
      </c>
    </row>
    <row r="27" spans="1:36">
      <c r="P27" s="57"/>
      <c r="T27" s="24" t="s">
        <v>105</v>
      </c>
      <c r="U27" s="24" t="s">
        <v>106</v>
      </c>
    </row>
    <row r="28" spans="1:36" ht="30" customHeight="1">
      <c r="S28" s="63">
        <v>2013</v>
      </c>
      <c r="T28" s="64">
        <v>1.1999999999999999E-3</v>
      </c>
      <c r="U28" s="64">
        <v>7.5000000000000002E-4</v>
      </c>
      <c r="V28" s="80" t="s">
        <v>107</v>
      </c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</row>
    <row r="29" spans="1:36" ht="30" customHeight="1">
      <c r="S29" s="63">
        <v>2014</v>
      </c>
      <c r="T29" s="65">
        <f>T28+(T28*U18)</f>
        <v>1.2253812586337813E-3</v>
      </c>
      <c r="U29" s="65">
        <f>U28+(U28*U18)</f>
        <v>7.6586328664611329E-4</v>
      </c>
      <c r="V29" s="80" t="s">
        <v>108</v>
      </c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</row>
    <row r="30" spans="1:36" ht="30" customHeight="1">
      <c r="S30" s="63">
        <v>2015</v>
      </c>
      <c r="T30" s="65">
        <f>T29+(T29*U19)</f>
        <v>1.2444775819008499E-3</v>
      </c>
      <c r="U30" s="65">
        <f>U29+(U29*U19)</f>
        <v>7.7779848868803124E-4</v>
      </c>
      <c r="V30" s="80" t="s">
        <v>109</v>
      </c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</row>
    <row r="31" spans="1:36" ht="30" customHeight="1">
      <c r="S31" s="63">
        <v>2016</v>
      </c>
      <c r="T31" s="65">
        <v>1.266E-3</v>
      </c>
      <c r="U31" s="65">
        <v>7.9100000000000004E-4</v>
      </c>
      <c r="V31" s="80" t="s">
        <v>110</v>
      </c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</row>
    <row r="32" spans="1:36" ht="30" customHeight="1">
      <c r="S32" s="63">
        <v>2017</v>
      </c>
      <c r="T32" s="65">
        <v>1.266E-3</v>
      </c>
      <c r="U32" s="65">
        <v>7.9100000000000004E-4</v>
      </c>
      <c r="V32" s="80" t="s">
        <v>110</v>
      </c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</row>
    <row r="33" spans="19:36" ht="30" customHeight="1">
      <c r="S33" s="63">
        <v>2018</v>
      </c>
      <c r="T33" s="65">
        <f>ROUND(0.001263+(0.001263*U22),6)</f>
        <v>1.2769999999999999E-3</v>
      </c>
      <c r="U33" s="65">
        <f>ROUND(0.00079+(0.00079*U22),6)</f>
        <v>7.9900000000000001E-4</v>
      </c>
      <c r="V33" s="80" t="s">
        <v>111</v>
      </c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</row>
    <row r="34" spans="19:36" ht="30" customHeight="1">
      <c r="S34" s="63">
        <v>2019</v>
      </c>
      <c r="T34" s="65">
        <v>1.3029999999999999E-3</v>
      </c>
      <c r="U34" s="65">
        <v>8.1499999999999997E-4</v>
      </c>
      <c r="V34" s="79" t="s">
        <v>116</v>
      </c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</row>
    <row r="35" spans="19:36" s="56" customFormat="1" ht="30" customHeight="1">
      <c r="S35" s="63">
        <v>2020</v>
      </c>
      <c r="T35" s="66">
        <v>1.3320000000000001E-3</v>
      </c>
      <c r="U35" s="66">
        <v>8.3299999999999997E-4</v>
      </c>
      <c r="V35" s="79" t="s">
        <v>117</v>
      </c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</row>
    <row r="36" spans="19:36"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</row>
    <row r="37" spans="19:36" ht="55.5" customHeight="1">
      <c r="S37" s="63" t="s">
        <v>82</v>
      </c>
      <c r="T37" s="79" t="s">
        <v>115</v>
      </c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</row>
    <row r="38" spans="19:36"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</row>
  </sheetData>
  <mergeCells count="19">
    <mergeCell ref="A1:F1"/>
    <mergeCell ref="A2:F2"/>
    <mergeCell ref="B4:F4"/>
    <mergeCell ref="A5:F5"/>
    <mergeCell ref="B3:F3"/>
    <mergeCell ref="B10:F10"/>
    <mergeCell ref="B6:F6"/>
    <mergeCell ref="B7:F7"/>
    <mergeCell ref="B8:F8"/>
    <mergeCell ref="B9:F9"/>
    <mergeCell ref="T37:AJ37"/>
    <mergeCell ref="V28:AJ28"/>
    <mergeCell ref="V29:AJ29"/>
    <mergeCell ref="V30:AJ30"/>
    <mergeCell ref="V31:AJ31"/>
    <mergeCell ref="V32:AJ32"/>
    <mergeCell ref="V33:AJ33"/>
    <mergeCell ref="V34:AJ34"/>
    <mergeCell ref="V35:AJ35"/>
  </mergeCells>
  <printOptions horizontalCentered="1"/>
  <pageMargins left="0.7" right="0.7" top="1.25" bottom="1.25" header="0.8" footer="0.8"/>
  <pageSetup scale="47" orientation="landscape" r:id="rId1"/>
  <headerFooter>
    <oddHeader>&amp;CBureau of Labor Statistics&amp;RWorkpaper RFG-04-E
Page 1 of 1</oddHeader>
    <oddFooter>&amp;LSource: Bureau of Labor Statistics&amp;RGenerated on: April 13, 2015 (10:50:52 AM)</oddFooter>
  </headerFooter>
  <ignoredErrors>
    <ignoredError sqref="P14:P21 P22 P12:P13 P23:P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Exhibit RFG-04-E Cap Calc</vt:lpstr>
      <vt:lpstr>BLS Data Series</vt:lpstr>
      <vt:lpstr>'Exhibit RFG-04-E Cap Calc'!Print_Area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2017-04-28T14:30:12Z</dcterms:created>
  <dcterms:modified xsi:type="dcterms:W3CDTF">2019-07-25T23:28:40Z</dcterms:modified>
</cp:coreProperties>
</file>